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ección de Análisis de Recaudación\Informes\Informe Mensual de Recaudación\2025\3.Marzo\Recaudación\"/>
    </mc:Choice>
  </mc:AlternateContent>
  <xr:revisionPtr revIDLastSave="0" documentId="13_ncr:1_{CA2BC327-A17B-4D7D-B69A-C0A915FA8099}" xr6:coauthVersionLast="47" xr6:coauthVersionMax="47" xr10:uidLastSave="{00000000-0000-0000-0000-000000000000}"/>
  <bookViews>
    <workbookView xWindow="-120" yWindow="-120" windowWidth="29040" windowHeight="15840" xr2:uid="{68BDE71C-A9AF-48AC-A3C8-2720949DA847}"/>
  </bookViews>
  <sheets>
    <sheet name="Crecimiento marzo 25 vs 24" sheetId="1" r:id="rId1"/>
    <sheet name="Cumplimiento marzo 2025" sheetId="7" r:id="rId2"/>
    <sheet name="Crecimiento ene - mar 25 vs 24" sheetId="6" r:id="rId3"/>
    <sheet name="Cumplimiento ene - mar 2025" sheetId="8" r:id="rId4"/>
    <sheet name="Recaudo mensual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9" l="1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6" i="9"/>
</calcChain>
</file>

<file path=xl/sharedStrings.xml><?xml version="1.0" encoding="utf-8"?>
<sst xmlns="http://schemas.openxmlformats.org/spreadsheetml/2006/main" count="414" uniqueCount="95">
  <si>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</si>
  <si>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</si>
  <si>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</si>
  <si>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</si>
  <si>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</si>
  <si>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</si>
  <si>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</si>
  <si>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</si>
  <si>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</si>
  <si>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</si>
  <si>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</si>
  <si>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</si>
  <si>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</si>
  <si>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</si>
  <si>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</si>
  <si>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</si>
  <si>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</si>
  <si>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</si>
  <si>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</si>
  <si>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</si>
  <si>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</si>
  <si>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</si>
  <si>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</si>
  <si>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</si>
  <si>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</si>
  <si>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</si>
  <si>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</si>
  <si>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</si>
  <si>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</si>
  <si>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</si>
  <si>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</si>
  <si>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</si>
  <si>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</si>
  <si>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</si>
  <si>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</si>
  <si>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</si>
  <si>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</si>
  <si>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</si>
  <si>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</si>
  <si>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</si>
  <si>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</si>
  <si>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</si>
  <si>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</si>
  <si>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</si>
  <si>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</si>
  <si>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</si>
  <si>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</si>
  <si>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</si>
  <si>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</si>
  <si>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</si>
  <si>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</si>
  <si>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</si>
  <si>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</si>
  <si>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</si>
  <si>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</si>
  <si>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</si>
  <si>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</si>
  <si>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</si>
  <si>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</si>
  <si>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</si>
  <si>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</si>
  <si>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</si>
  <si>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</si>
  <si>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</si>
  <si>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</si>
  <si>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</si>
  <si>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</si>
  <si>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</si>
  <si>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</si>
  <si>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</si>
  <si>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</si>
  <si>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</si>
  <si>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</si>
  <si>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</si>
  <si>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</si>
  <si>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</si>
  <si>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</si>
  <si>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</si>
  <si>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</si>
  <si>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</si>
  <si>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</si>
  <si>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</si>
  <si>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RECAUDACION MENSUAL DGII</t>
  </si>
  <si>
    <t>Enero</t>
  </si>
  <si>
    <t>Febrero</t>
  </si>
  <si>
    <t>Total</t>
  </si>
  <si>
    <t xml:space="preserve">   - Otras Retenciones</t>
  </si>
  <si>
    <t>Año 2025</t>
  </si>
  <si>
    <t>2025*</t>
  </si>
  <si>
    <t>*Cifras preliminares sujetas a rectificación. Cifras generadas según fecha de recaudación en Impuestos Internos.</t>
  </si>
  <si>
    <t>Marzo 2025 vs 2024</t>
  </si>
  <si>
    <t>Enero-Marzo 2025 vs 2024</t>
  </si>
  <si>
    <t>Marzo 2025</t>
  </si>
  <si>
    <t>Enero-Marzo 2025</t>
  </si>
  <si>
    <t>Marzo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</si>
</sst>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  <numFmt numFmtId="167" formatCode="_(* #,##0.000_);_(* \(#,##0.00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2" applyFont="1"/>
    <xf numFmtId="0" fontId="4" fillId="0" borderId="0" xfId="2" applyFont="1"/>
    <xf numFmtId="0" fontId="4" fillId="0" borderId="0" xfId="2" applyFont="1" applyAlignment="1">
      <alignment horizontal="center"/>
    </xf>
    <xf numFmtId="43" fontId="4" fillId="0" borderId="0" xfId="2" applyNumberFormat="1" applyFont="1"/>
    <xf numFmtId="0" fontId="3" fillId="2" borderId="3" xfId="2" applyFont="1" applyFill="1" applyBorder="1" applyAlignment="1">
      <alignment horizontal="center"/>
    </xf>
    <xf numFmtId="0" fontId="5" fillId="2" borderId="4" xfId="2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0" xfId="2" applyFont="1" applyAlignment="1">
      <alignment horizontal="center"/>
    </xf>
    <xf numFmtId="43" fontId="5" fillId="3" borderId="3" xfId="3" applyFont="1" applyFill="1" applyBorder="1"/>
    <xf numFmtId="164" fontId="5" fillId="3" borderId="3" xfId="4" applyNumberFormat="1" applyFont="1" applyFill="1" applyBorder="1"/>
    <xf numFmtId="165" fontId="5" fillId="3" borderId="3" xfId="5" applyNumberFormat="1" applyFont="1" applyFill="1" applyBorder="1"/>
    <xf numFmtId="43" fontId="5" fillId="0" borderId="3" xfId="3" applyFont="1" applyBorder="1"/>
    <xf numFmtId="164" fontId="5" fillId="0" borderId="3" xfId="4" applyNumberFormat="1" applyFont="1" applyBorder="1"/>
    <xf numFmtId="165" fontId="5" fillId="0" borderId="3" xfId="5" applyNumberFormat="1" applyFont="1" applyBorder="1"/>
    <xf numFmtId="43" fontId="4" fillId="0" borderId="3" xfId="3" applyFont="1" applyBorder="1"/>
    <xf numFmtId="164" fontId="4" fillId="0" borderId="3" xfId="4" applyNumberFormat="1" applyFont="1" applyBorder="1"/>
    <xf numFmtId="165" fontId="4" fillId="0" borderId="3" xfId="5" applyNumberFormat="1" applyFont="1" applyBorder="1"/>
    <xf numFmtId="0" fontId="5" fillId="0" borderId="3" xfId="6" applyFont="1" applyBorder="1"/>
    <xf numFmtId="0" fontId="4" fillId="0" borderId="3" xfId="6" applyFont="1" applyBorder="1"/>
    <xf numFmtId="43" fontId="4" fillId="0" borderId="3" xfId="6" applyNumberFormat="1" applyFont="1" applyBorder="1"/>
    <xf numFmtId="43" fontId="5" fillId="3" borderId="3" xfId="6" applyNumberFormat="1" applyFont="1" applyFill="1" applyBorder="1"/>
    <xf numFmtId="10" fontId="4" fillId="0" borderId="3" xfId="5" applyNumberFormat="1" applyFont="1" applyBorder="1"/>
    <xf numFmtId="0" fontId="4" fillId="4" borderId="3" xfId="6" applyFont="1" applyFill="1" applyBorder="1"/>
    <xf numFmtId="0" fontId="5" fillId="3" borderId="3" xfId="6" applyFont="1" applyFill="1" applyBorder="1"/>
    <xf numFmtId="43" fontId="5" fillId="2" borderId="3" xfId="6" applyNumberFormat="1" applyFont="1" applyFill="1" applyBorder="1"/>
    <xf numFmtId="164" fontId="5" fillId="2" borderId="3" xfId="1" applyNumberFormat="1" applyFont="1" applyFill="1" applyBorder="1"/>
    <xf numFmtId="164" fontId="5" fillId="2" borderId="3" xfId="4" applyNumberFormat="1" applyFont="1" applyFill="1" applyBorder="1"/>
    <xf numFmtId="165" fontId="5" fillId="2" borderId="3" xfId="5" applyNumberFormat="1" applyFont="1" applyFill="1" applyBorder="1"/>
    <xf numFmtId="164" fontId="5" fillId="3" borderId="3" xfId="1" applyNumberFormat="1" applyFont="1" applyFill="1" applyBorder="1"/>
    <xf numFmtId="164" fontId="5" fillId="0" borderId="3" xfId="1" applyNumberFormat="1" applyFont="1" applyBorder="1"/>
    <xf numFmtId="164" fontId="4" fillId="0" borderId="3" xfId="1" applyNumberFormat="1" applyFont="1" applyBorder="1"/>
    <xf numFmtId="17" fontId="3" fillId="0" borderId="0" xfId="2" quotePrefix="1" applyNumberFormat="1" applyFont="1"/>
    <xf numFmtId="0" fontId="7" fillId="0" borderId="0" xfId="2" applyFont="1"/>
    <xf numFmtId="43" fontId="7" fillId="0" borderId="0" xfId="2" applyNumberFormat="1" applyFont="1"/>
    <xf numFmtId="0" fontId="8" fillId="2" borderId="4" xfId="2" applyFont="1" applyFill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43" fontId="8" fillId="3" borderId="3" xfId="3" applyFont="1" applyFill="1" applyBorder="1"/>
    <xf numFmtId="164" fontId="5" fillId="3" borderId="3" xfId="1" applyNumberFormat="1" applyFont="1" applyFill="1" applyBorder="1" applyAlignment="1">
      <alignment horizontal="center"/>
    </xf>
    <xf numFmtId="164" fontId="5" fillId="3" borderId="3" xfId="4" applyNumberFormat="1" applyFont="1" applyFill="1" applyBorder="1" applyAlignment="1">
      <alignment horizontal="right"/>
    </xf>
    <xf numFmtId="43" fontId="8" fillId="0" borderId="3" xfId="3" applyFont="1" applyBorder="1"/>
    <xf numFmtId="164" fontId="5" fillId="0" borderId="3" xfId="1" applyNumberFormat="1" applyFont="1" applyBorder="1" applyAlignment="1">
      <alignment horizontal="center"/>
    </xf>
    <xf numFmtId="164" fontId="5" fillId="0" borderId="3" xfId="4" applyNumberFormat="1" applyFont="1" applyBorder="1" applyAlignment="1">
      <alignment horizontal="right"/>
    </xf>
    <xf numFmtId="43" fontId="9" fillId="0" borderId="3" xfId="3" applyFont="1" applyBorder="1"/>
    <xf numFmtId="164" fontId="4" fillId="0" borderId="3" xfId="1" applyNumberFormat="1" applyFont="1" applyBorder="1" applyAlignment="1">
      <alignment horizontal="center"/>
    </xf>
    <xf numFmtId="164" fontId="4" fillId="0" borderId="3" xfId="4" applyNumberFormat="1" applyFont="1" applyBorder="1" applyAlignment="1">
      <alignment horizontal="right"/>
    </xf>
    <xf numFmtId="0" fontId="8" fillId="0" borderId="3" xfId="6" applyFont="1" applyBorder="1"/>
    <xf numFmtId="0" fontId="9" fillId="0" borderId="3" xfId="6" applyFont="1" applyBorder="1"/>
    <xf numFmtId="43" fontId="9" fillId="0" borderId="3" xfId="6" applyNumberFormat="1" applyFont="1" applyBorder="1"/>
    <xf numFmtId="43" fontId="8" fillId="3" borderId="3" xfId="6" applyNumberFormat="1" applyFont="1" applyFill="1" applyBorder="1"/>
    <xf numFmtId="0" fontId="9" fillId="4" borderId="3" xfId="6" applyFont="1" applyFill="1" applyBorder="1"/>
    <xf numFmtId="0" fontId="8" fillId="3" borderId="3" xfId="6" applyFont="1" applyFill="1" applyBorder="1"/>
    <xf numFmtId="43" fontId="8" fillId="2" borderId="3" xfId="6" applyNumberFormat="1" applyFont="1" applyFill="1" applyBorder="1"/>
    <xf numFmtId="164" fontId="5" fillId="2" borderId="3" xfId="1" applyNumberFormat="1" applyFont="1" applyFill="1" applyBorder="1" applyAlignment="1">
      <alignment horizontal="center"/>
    </xf>
    <xf numFmtId="164" fontId="5" fillId="2" borderId="3" xfId="4" applyNumberFormat="1" applyFont="1" applyFill="1" applyBorder="1" applyAlignment="1">
      <alignment horizontal="right"/>
    </xf>
    <xf numFmtId="43" fontId="0" fillId="0" borderId="0" xfId="0" applyNumberFormat="1"/>
    <xf numFmtId="165" fontId="0" fillId="0" borderId="0" xfId="9" applyNumberFormat="1" applyFont="1"/>
    <xf numFmtId="0" fontId="5" fillId="0" borderId="0" xfId="10" applyFont="1"/>
    <xf numFmtId="0" fontId="4" fillId="0" borderId="0" xfId="10" applyFont="1"/>
    <xf numFmtId="0" fontId="2" fillId="0" borderId="0" xfId="10"/>
    <xf numFmtId="43" fontId="4" fillId="0" borderId="0" xfId="10" applyNumberFormat="1" applyFont="1"/>
    <xf numFmtId="43" fontId="4" fillId="0" borderId="0" xfId="1" applyFont="1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4" fontId="4" fillId="0" borderId="0" xfId="10" applyNumberFormat="1" applyFont="1"/>
    <xf numFmtId="43" fontId="2" fillId="0" borderId="0" xfId="10" applyNumberFormat="1"/>
    <xf numFmtId="0" fontId="5" fillId="0" borderId="3" xfId="10" applyFont="1" applyBorder="1"/>
    <xf numFmtId="0" fontId="4" fillId="0" borderId="3" xfId="10" applyFont="1" applyBorder="1"/>
    <xf numFmtId="164" fontId="4" fillId="0" borderId="3" xfId="1" applyNumberFormat="1" applyFont="1" applyBorder="1" applyAlignment="1">
      <alignment horizontal="right"/>
    </xf>
    <xf numFmtId="43" fontId="0" fillId="0" borderId="0" xfId="1" applyFont="1"/>
    <xf numFmtId="165" fontId="4" fillId="0" borderId="0" xfId="9" applyNumberFormat="1" applyFont="1"/>
    <xf numFmtId="165" fontId="4" fillId="0" borderId="0" xfId="9" applyNumberFormat="1" applyFont="1" applyAlignment="1">
      <alignment horizontal="center"/>
    </xf>
    <xf numFmtId="43" fontId="4" fillId="0" borderId="3" xfId="3" applyFont="1" applyFill="1" applyBorder="1"/>
    <xf numFmtId="164" fontId="4" fillId="0" borderId="3" xfId="4" applyNumberFormat="1" applyFont="1" applyFill="1" applyBorder="1"/>
    <xf numFmtId="165" fontId="4" fillId="0" borderId="3" xfId="5" applyNumberFormat="1" applyFont="1" applyFill="1" applyBorder="1"/>
    <xf numFmtId="43" fontId="0" fillId="0" borderId="0" xfId="1" applyFont="1" applyFill="1"/>
    <xf numFmtId="165" fontId="0" fillId="0" borderId="0" xfId="9" applyNumberFormat="1" applyFont="1" applyFill="1"/>
    <xf numFmtId="0" fontId="4" fillId="0" borderId="0" xfId="2" applyFont="1" applyAlignment="1">
      <alignment horizontal="right"/>
    </xf>
    <xf numFmtId="0" fontId="10" fillId="4" borderId="0" xfId="7" applyFont="1" applyFill="1"/>
    <xf numFmtId="43" fontId="5" fillId="0" borderId="0" xfId="1" applyFont="1"/>
    <xf numFmtId="164" fontId="10" fillId="0" borderId="0" xfId="4" applyNumberFormat="1" applyFont="1" applyAlignment="1">
      <alignment horizontal="center"/>
    </xf>
    <xf numFmtId="165" fontId="5" fillId="0" borderId="0" xfId="9" applyNumberFormat="1" applyFont="1"/>
    <xf numFmtId="0" fontId="11" fillId="4" borderId="0" xfId="7" applyFont="1" applyFill="1"/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horizontal="right" vertical="center"/>
    </xf>
    <xf numFmtId="4" fontId="4" fillId="0" borderId="0" xfId="2" applyNumberFormat="1" applyFont="1"/>
    <xf numFmtId="164" fontId="5" fillId="0" borderId="3" xfId="4" applyNumberFormat="1" applyFont="1" applyFill="1" applyBorder="1"/>
    <xf numFmtId="165" fontId="5" fillId="0" borderId="3" xfId="5" applyNumberFormat="1" applyFont="1" applyFill="1" applyBorder="1"/>
    <xf numFmtId="43" fontId="5" fillId="0" borderId="0" xfId="4" applyFont="1" applyFill="1"/>
    <xf numFmtId="165" fontId="5" fillId="0" borderId="0" xfId="5" applyNumberFormat="1" applyFont="1" applyFill="1"/>
    <xf numFmtId="43" fontId="4" fillId="0" borderId="0" xfId="4" applyFont="1"/>
    <xf numFmtId="9" fontId="5" fillId="0" borderId="0" xfId="9" applyFont="1"/>
    <xf numFmtId="0" fontId="10" fillId="0" borderId="0" xfId="2" applyFont="1" applyAlignment="1">
      <alignment horizontal="center"/>
    </xf>
    <xf numFmtId="165" fontId="12" fillId="0" borderId="0" xfId="5" applyNumberFormat="1" applyFont="1"/>
    <xf numFmtId="164" fontId="5" fillId="0" borderId="0" xfId="4" applyNumberFormat="1" applyFont="1"/>
    <xf numFmtId="165" fontId="5" fillId="0" borderId="0" xfId="5" applyNumberFormat="1" applyFont="1"/>
    <xf numFmtId="43" fontId="4" fillId="0" borderId="0" xfId="2" applyNumberFormat="1" applyFont="1" applyAlignment="1">
      <alignment horizontal="center"/>
    </xf>
    <xf numFmtId="164" fontId="6" fillId="0" borderId="0" xfId="4" applyNumberFormat="1" applyFont="1"/>
    <xf numFmtId="166" fontId="13" fillId="0" borderId="0" xfId="2" applyNumberFormat="1" applyFont="1"/>
    <xf numFmtId="165" fontId="14" fillId="0" borderId="0" xfId="5" applyNumberFormat="1" applyFont="1"/>
    <xf numFmtId="164" fontId="11" fillId="0" borderId="0" xfId="7" applyNumberFormat="1" applyFont="1"/>
    <xf numFmtId="164" fontId="4" fillId="0" borderId="3" xfId="1" applyNumberFormat="1" applyFont="1" applyFill="1" applyBorder="1"/>
    <xf numFmtId="164" fontId="5" fillId="0" borderId="3" xfId="1" applyNumberFormat="1" applyFont="1" applyFill="1" applyBorder="1"/>
    <xf numFmtId="165" fontId="0" fillId="0" borderId="0" xfId="0" applyNumberFormat="1"/>
    <xf numFmtId="4" fontId="15" fillId="0" borderId="0" xfId="0" applyNumberFormat="1" applyFont="1" applyAlignment="1">
      <alignment horizontal="right" vertical="center" readingOrder="1"/>
    </xf>
    <xf numFmtId="43" fontId="2" fillId="0" borderId="0" xfId="4"/>
    <xf numFmtId="164" fontId="16" fillId="0" borderId="0" xfId="8" applyNumberFormat="1" applyFont="1" applyAlignment="1">
      <alignment horizontal="right" readingOrder="1"/>
    </xf>
    <xf numFmtId="9" fontId="11" fillId="0" borderId="0" xfId="9" applyFont="1"/>
    <xf numFmtId="43" fontId="16" fillId="0" borderId="0" xfId="8" applyFont="1"/>
    <xf numFmtId="0" fontId="9" fillId="0" borderId="0" xfId="2" applyFont="1"/>
    <xf numFmtId="9" fontId="17" fillId="0" borderId="0" xfId="2" applyNumberFormat="1" applyFont="1" applyAlignment="1">
      <alignment horizontal="right"/>
    </xf>
    <xf numFmtId="0" fontId="9" fillId="0" borderId="0" xfId="2" applyFont="1" applyAlignment="1">
      <alignment horizontal="right"/>
    </xf>
    <xf numFmtId="165" fontId="5" fillId="0" borderId="0" xfId="9" applyNumberFormat="1" applyFont="1" applyAlignment="1">
      <alignment horizontal="right"/>
    </xf>
    <xf numFmtId="0" fontId="17" fillId="0" borderId="0" xfId="2" applyFont="1" applyAlignment="1">
      <alignment horizontal="center"/>
    </xf>
    <xf numFmtId="43" fontId="10" fillId="0" borderId="0" xfId="2" applyNumberFormat="1" applyFont="1"/>
    <xf numFmtId="43" fontId="11" fillId="0" borderId="0" xfId="2" applyNumberFormat="1" applyFont="1" applyAlignment="1">
      <alignment horizontal="center"/>
    </xf>
    <xf numFmtId="43" fontId="5" fillId="0" borderId="0" xfId="1" applyFont="1" applyFill="1"/>
    <xf numFmtId="9" fontId="10" fillId="0" borderId="0" xfId="5" applyFont="1" applyFill="1" applyAlignment="1">
      <alignment horizontal="right"/>
    </xf>
    <xf numFmtId="165" fontId="10" fillId="0" borderId="0" xfId="5" applyNumberFormat="1" applyFont="1" applyFill="1" applyAlignment="1">
      <alignment horizontal="right"/>
    </xf>
    <xf numFmtId="43" fontId="10" fillId="0" borderId="0" xfId="4" applyFont="1" applyFill="1" applyAlignment="1">
      <alignment horizontal="right"/>
    </xf>
    <xf numFmtId="164" fontId="10" fillId="0" borderId="0" xfId="2" applyNumberFormat="1" applyFont="1" applyAlignment="1">
      <alignment horizontal="center"/>
    </xf>
    <xf numFmtId="43" fontId="10" fillId="0" borderId="0" xfId="1" applyFont="1" applyFill="1" applyAlignment="1">
      <alignment horizontal="center"/>
    </xf>
    <xf numFmtId="165" fontId="10" fillId="0" borderId="0" xfId="5" applyNumberFormat="1" applyFont="1" applyFill="1" applyAlignment="1">
      <alignment horizontal="center"/>
    </xf>
    <xf numFmtId="0" fontId="17" fillId="0" borderId="0" xfId="2" applyFont="1" applyAlignment="1">
      <alignment horizontal="center" vertical="top" wrapText="1"/>
    </xf>
    <xf numFmtId="164" fontId="18" fillId="0" borderId="0" xfId="4" applyNumberFormat="1" applyFont="1" applyFill="1" applyAlignment="1">
      <alignment horizontal="right"/>
    </xf>
    <xf numFmtId="164" fontId="4" fillId="0" borderId="0" xfId="2" applyNumberFormat="1" applyFont="1" applyAlignment="1">
      <alignment horizontal="center"/>
    </xf>
    <xf numFmtId="9" fontId="11" fillId="0" borderId="0" xfId="9" applyFont="1" applyFill="1"/>
    <xf numFmtId="0" fontId="19" fillId="0" borderId="0" xfId="2" applyFont="1"/>
    <xf numFmtId="43" fontId="18" fillId="0" borderId="0" xfId="4" applyFont="1" applyFill="1"/>
    <xf numFmtId="43" fontId="10" fillId="0" borderId="0" xfId="4" applyFont="1" applyFill="1"/>
    <xf numFmtId="0" fontId="18" fillId="0" borderId="0" xfId="2" applyFont="1" applyAlignment="1">
      <alignment horizontal="center"/>
    </xf>
    <xf numFmtId="165" fontId="18" fillId="0" borderId="0" xfId="5" applyNumberFormat="1" applyFont="1" applyFill="1"/>
    <xf numFmtId="43" fontId="2" fillId="0" borderId="0" xfId="4" applyFill="1"/>
    <xf numFmtId="165" fontId="4" fillId="0" borderId="0" xfId="9" applyNumberFormat="1" applyFont="1" applyFill="1" applyAlignment="1">
      <alignment horizontal="center"/>
    </xf>
    <xf numFmtId="43" fontId="4" fillId="0" borderId="0" xfId="4" applyFont="1" applyFill="1"/>
    <xf numFmtId="164" fontId="5" fillId="0" borderId="0" xfId="3" applyNumberFormat="1" applyFont="1" applyFill="1"/>
    <xf numFmtId="164" fontId="5" fillId="0" borderId="0" xfId="3" applyNumberFormat="1" applyFont="1" applyFill="1" applyAlignment="1">
      <alignment horizontal="center"/>
    </xf>
    <xf numFmtId="0" fontId="20" fillId="0" borderId="0" xfId="0" applyFont="1"/>
    <xf numFmtId="164" fontId="5" fillId="3" borderId="3" xfId="1" applyNumberFormat="1" applyFont="1" applyFill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43" fontId="4" fillId="0" borderId="3" xfId="4" applyFont="1" applyBorder="1"/>
    <xf numFmtId="43" fontId="0" fillId="0" borderId="0" xfId="1" applyFont="1" applyAlignment="1">
      <alignment horizontal="center"/>
    </xf>
    <xf numFmtId="167" fontId="0" fillId="0" borderId="0" xfId="1" applyNumberFormat="1" applyFont="1"/>
    <xf numFmtId="43" fontId="22" fillId="0" borderId="0" xfId="1" applyFont="1"/>
    <xf numFmtId="2" fontId="0" fillId="0" borderId="0" xfId="0" applyNumberFormat="1"/>
    <xf numFmtId="167" fontId="0" fillId="0" borderId="0" xfId="0" applyNumberFormat="1"/>
    <xf numFmtId="164" fontId="0" fillId="0" borderId="0" xfId="0" applyNumberFormat="1"/>
    <xf numFmtId="43" fontId="23" fillId="0" borderId="0" xfId="6" applyNumberFormat="1" applyFont="1"/>
    <xf numFmtId="0" fontId="23" fillId="0" borderId="0" xfId="2" applyFont="1"/>
    <xf numFmtId="0" fontId="24" fillId="0" borderId="0" xfId="2" applyFont="1"/>
    <xf numFmtId="0" fontId="23" fillId="0" borderId="0" xfId="2" applyFont="1" applyAlignment="1">
      <alignment horizontal="left"/>
    </xf>
    <xf numFmtId="165" fontId="3" fillId="2" borderId="3" xfId="9" applyNumberFormat="1" applyFont="1" applyFill="1" applyBorder="1" applyAlignment="1">
      <alignment horizontal="center"/>
    </xf>
    <xf numFmtId="165" fontId="5" fillId="3" borderId="3" xfId="9" applyNumberFormat="1" applyFont="1" applyFill="1" applyBorder="1"/>
    <xf numFmtId="165" fontId="5" fillId="0" borderId="3" xfId="9" applyNumberFormat="1" applyFont="1" applyBorder="1"/>
    <xf numFmtId="165" fontId="4" fillId="0" borderId="3" xfId="9" applyNumberFormat="1" applyFont="1" applyBorder="1"/>
    <xf numFmtId="165" fontId="4" fillId="0" borderId="3" xfId="9" applyNumberFormat="1" applyFont="1" applyFill="1" applyBorder="1"/>
    <xf numFmtId="165" fontId="4" fillId="4" borderId="3" xfId="9" applyNumberFormat="1" applyFont="1" applyFill="1" applyBorder="1"/>
    <xf numFmtId="165" fontId="5" fillId="2" borderId="3" xfId="9" applyNumberFormat="1" applyFont="1" applyFill="1" applyBorder="1"/>
    <xf numFmtId="165" fontId="5" fillId="0" borderId="0" xfId="9" applyNumberFormat="1" applyFont="1" applyFill="1"/>
    <xf numFmtId="165" fontId="10" fillId="0" borderId="0" xfId="9" applyNumberFormat="1" applyFont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43" fontId="21" fillId="0" borderId="0" xfId="1" applyFont="1" applyAlignment="1">
      <alignment horizontal="center"/>
    </xf>
    <xf numFmtId="43" fontId="21" fillId="0" borderId="5" xfId="1" applyFont="1" applyBorder="1" applyAlignment="1">
      <alignment horizontal="center"/>
    </xf>
  </cellXfs>
  <cellStyles count="12">
    <cellStyle name="Comma" xfId="1" builtinId="3"/>
    <cellStyle name="Comma 10 2 3" xfId="4" xr:uid="{EE87995E-71E3-4D7F-B2E4-C89F915E7841}"/>
    <cellStyle name="Comma 13 3" xfId="8" xr:uid="{6C0660BE-EDA1-41A8-BF23-7AC70E254136}"/>
    <cellStyle name="Comma 2" xfId="3" xr:uid="{3D043682-115F-4374-860C-23A12FACA672}"/>
    <cellStyle name="Millares 2" xfId="11" xr:uid="{38E27BD5-6103-4E7B-8940-91594FC4C956}"/>
    <cellStyle name="Normal" xfId="0" builtinId="0"/>
    <cellStyle name="Normal 10" xfId="2" xr:uid="{5636EA1B-3ABE-4A89-BFEE-A4398D1F887A}"/>
    <cellStyle name="Normal 10 2 2 2 3" xfId="7" xr:uid="{4685F995-CF6B-40F7-B0ED-7A96814C24AF}"/>
    <cellStyle name="Normal 2" xfId="6" xr:uid="{1167D8B9-AB95-4750-87F8-9CC073CC2F7E}"/>
    <cellStyle name="Normal_Informe final mill RD$" xfId="10" xr:uid="{825F2DAB-4C01-46CB-BA6F-7A4AC5140C5F}"/>
    <cellStyle name="Percent" xfId="9" builtinId="5"/>
    <cellStyle name="Percent 10" xfId="5" xr:uid="{867D0CE3-5988-4DBF-B28F-C887AA5606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E2F7E-F1C4-400C-9024-87AA546D404C}">
  <dimension ref="A1:M95"/>
  <sheetViews>
    <sheetView showGridLines="0" tabSelected="1" zoomScaleNormal="100" workbookViewId="0">
      <pane ySplit="4" topLeftCell="A5" activePane="bottomLeft" state="frozen"/>
      <selection pane="bottomLeft" activeCell="G11" sqref="G11"/>
    </sheetView>
  </sheetViews>
  <sheetFormatPr defaultColWidth="9.140625" defaultRowHeight="15" x14ac:dyDescent="0.25"/>
  <cols>
    <col min="1" max="1" width="77.5703125" style="2" customWidth="1"/>
    <col min="2" max="2" width="15.140625" style="2" customWidth="1"/>
    <col min="3" max="3" width="16.85546875" style="2" customWidth="1"/>
    <col min="4" max="4" width="15.140625" style="2" customWidth="1"/>
    <col min="5" max="5" width="15.140625" style="3" customWidth="1"/>
    <col min="6" max="6" width="10.5703125" style="72" bestFit="1" customWidth="1"/>
    <col min="7" max="7" width="10.5703125" bestFit="1" customWidth="1"/>
    <col min="9" max="9" width="13.28515625" bestFit="1" customWidth="1"/>
    <col min="10" max="10" width="18" bestFit="1" customWidth="1"/>
    <col min="11" max="11" width="12.7109375" bestFit="1" customWidth="1"/>
    <col min="12" max="12" width="17.7109375" bestFit="1" customWidth="1"/>
  </cols>
  <sheetData>
    <row r="1" spans="1:7" x14ac:dyDescent="0.25">
      <c r="A1" s="1" t="s">
        <v>0</v>
      </c>
    </row>
    <row r="2" spans="1:7" x14ac:dyDescent="0.25">
      <c r="A2" s="1" t="s">
        <v>90</v>
      </c>
      <c r="C2" s="4"/>
    </row>
    <row r="3" spans="1:7" x14ac:dyDescent="0.25">
      <c r="A3" s="1" t="s">
        <v>1</v>
      </c>
      <c r="B3" s="164" t="s">
        <v>2</v>
      </c>
      <c r="C3" s="165"/>
      <c r="D3" s="166" t="s">
        <v>3</v>
      </c>
      <c r="E3" s="166"/>
    </row>
    <row r="4" spans="1:7" x14ac:dyDescent="0.25">
      <c r="A4" s="6" t="s">
        <v>4</v>
      </c>
      <c r="B4" s="5">
        <v>2024</v>
      </c>
      <c r="C4" s="5" t="s">
        <v>88</v>
      </c>
      <c r="D4" s="5" t="s">
        <v>5</v>
      </c>
      <c r="E4" s="5" t="s">
        <v>6</v>
      </c>
    </row>
    <row r="5" spans="1:7" x14ac:dyDescent="0.25">
      <c r="A5" s="7"/>
      <c r="B5" s="8"/>
    </row>
    <row r="6" spans="1:7" x14ac:dyDescent="0.25">
      <c r="A6" s="9" t="s">
        <v>13</v>
      </c>
      <c r="B6" s="10">
        <v>26235.494491350008</v>
      </c>
      <c r="C6" s="10">
        <v>27961.445412959998</v>
      </c>
      <c r="D6" s="10">
        <v>1725.9509216099905</v>
      </c>
      <c r="E6" s="11">
        <v>6.5786864515896548E-2</v>
      </c>
      <c r="G6" s="55"/>
    </row>
    <row r="7" spans="1:7" x14ac:dyDescent="0.25">
      <c r="A7" s="12" t="s">
        <v>14</v>
      </c>
      <c r="B7" s="89">
        <v>9585.4265001799995</v>
      </c>
      <c r="C7" s="89">
        <v>11933.799391609999</v>
      </c>
      <c r="D7" s="89">
        <v>2348.3728914299991</v>
      </c>
      <c r="E7" s="14">
        <v>0.24499409508652548</v>
      </c>
      <c r="G7" s="55"/>
    </row>
    <row r="8" spans="1:7" x14ac:dyDescent="0.25">
      <c r="A8" s="15" t="s">
        <v>15</v>
      </c>
      <c r="B8" s="16">
        <v>1080.84655703</v>
      </c>
      <c r="C8" s="16">
        <v>2082.2021445599999</v>
      </c>
      <c r="D8" s="16">
        <v>1001.3555875299999</v>
      </c>
      <c r="E8" s="17">
        <v>0.92645489872454312</v>
      </c>
      <c r="G8" s="55"/>
    </row>
    <row r="9" spans="1:7" x14ac:dyDescent="0.25">
      <c r="A9" s="15" t="s">
        <v>16</v>
      </c>
      <c r="B9" s="16">
        <v>6983.00914388</v>
      </c>
      <c r="C9" s="16">
        <v>8112.0248926900003</v>
      </c>
      <c r="D9" s="16">
        <v>1129.0157488100003</v>
      </c>
      <c r="E9" s="17">
        <v>0.161680405330628</v>
      </c>
      <c r="G9" s="55"/>
    </row>
    <row r="10" spans="1:7" x14ac:dyDescent="0.25">
      <c r="A10" s="15" t="s">
        <v>17</v>
      </c>
      <c r="B10" s="16">
        <v>567.51449951000006</v>
      </c>
      <c r="C10" s="16">
        <v>616.45315401999994</v>
      </c>
      <c r="D10" s="16">
        <v>48.938654509999878</v>
      </c>
      <c r="E10" s="17">
        <v>8.6233311311436411E-2</v>
      </c>
      <c r="G10" s="55"/>
    </row>
    <row r="11" spans="1:7" x14ac:dyDescent="0.25">
      <c r="A11" s="15" t="s">
        <v>18</v>
      </c>
      <c r="B11" s="16">
        <v>43.658875719999998</v>
      </c>
      <c r="C11" s="16">
        <v>62.266431189999999</v>
      </c>
      <c r="D11" s="16">
        <v>18.607555470000001</v>
      </c>
      <c r="E11" s="17">
        <v>0.42620326710511103</v>
      </c>
      <c r="G11" s="55"/>
    </row>
    <row r="12" spans="1:7" x14ac:dyDescent="0.25">
      <c r="A12" s="15" t="s">
        <v>19</v>
      </c>
      <c r="B12" s="16">
        <v>86.875291730000001</v>
      </c>
      <c r="C12" s="16">
        <v>102.77119474</v>
      </c>
      <c r="D12" s="16">
        <v>15.895903009999998</v>
      </c>
      <c r="E12" s="17">
        <v>0.18297380870274282</v>
      </c>
      <c r="G12" s="55"/>
    </row>
    <row r="13" spans="1:7" x14ac:dyDescent="0.25">
      <c r="A13" s="15" t="s">
        <v>20</v>
      </c>
      <c r="B13" s="16">
        <v>155.93272901000003</v>
      </c>
      <c r="C13" s="16">
        <v>177.28809263999997</v>
      </c>
      <c r="D13" s="16">
        <v>21.355363629999943</v>
      </c>
      <c r="E13" s="17">
        <v>0.13695241381064016</v>
      </c>
      <c r="G13" s="55"/>
    </row>
    <row r="14" spans="1:7" x14ac:dyDescent="0.25">
      <c r="A14" s="15" t="s">
        <v>21</v>
      </c>
      <c r="B14" s="16">
        <v>667.58940330000007</v>
      </c>
      <c r="C14" s="16">
        <v>780.79348176999997</v>
      </c>
      <c r="D14" s="16">
        <v>113.2040784699999</v>
      </c>
      <c r="E14" s="17">
        <v>0.16957141307278722</v>
      </c>
      <c r="G14" s="55"/>
    </row>
    <row r="15" spans="1:7" x14ac:dyDescent="0.25">
      <c r="A15" s="18" t="s">
        <v>22</v>
      </c>
      <c r="B15" s="13">
        <v>11693.015826790004</v>
      </c>
      <c r="C15" s="13">
        <v>11869.343847100001</v>
      </c>
      <c r="D15" s="13">
        <v>176.32802030999665</v>
      </c>
      <c r="E15" s="14">
        <v>1.5079772654203571E-2</v>
      </c>
      <c r="G15" s="55"/>
    </row>
    <row r="16" spans="1:7" x14ac:dyDescent="0.25">
      <c r="A16" s="75" t="s">
        <v>23</v>
      </c>
      <c r="B16" s="76">
        <v>11368.850511230001</v>
      </c>
      <c r="C16" s="76">
        <v>11505.389459220001</v>
      </c>
      <c r="D16" s="76">
        <v>136.53894799000045</v>
      </c>
      <c r="E16" s="77">
        <v>1.2009916733017878E-2</v>
      </c>
      <c r="F16" s="78"/>
      <c r="G16" s="55"/>
    </row>
    <row r="17" spans="1:10" x14ac:dyDescent="0.25">
      <c r="A17" s="19" t="s">
        <v>24</v>
      </c>
      <c r="B17" s="16">
        <v>0</v>
      </c>
      <c r="C17" s="16">
        <v>0</v>
      </c>
      <c r="D17" s="16">
        <v>0</v>
      </c>
      <c r="E17" s="17">
        <v>1</v>
      </c>
      <c r="G17" s="55"/>
    </row>
    <row r="18" spans="1:10" x14ac:dyDescent="0.25">
      <c r="A18" s="19" t="s">
        <v>25</v>
      </c>
      <c r="B18" s="16">
        <v>0</v>
      </c>
      <c r="C18" s="16">
        <v>0</v>
      </c>
      <c r="D18" s="16">
        <v>0</v>
      </c>
      <c r="E18" s="17">
        <v>1</v>
      </c>
      <c r="G18" s="55"/>
    </row>
    <row r="19" spans="1:10" x14ac:dyDescent="0.25">
      <c r="A19" s="19" t="s">
        <v>26</v>
      </c>
      <c r="B19" s="16">
        <v>85.292084250000002</v>
      </c>
      <c r="C19" s="16">
        <v>91.982125790000012</v>
      </c>
      <c r="D19" s="16">
        <v>6.6900415400000099</v>
      </c>
      <c r="E19" s="17">
        <v>7.8436839700045224E-2</v>
      </c>
      <c r="G19" s="55"/>
    </row>
    <row r="20" spans="1:10" x14ac:dyDescent="0.25">
      <c r="A20" s="19" t="s">
        <v>27</v>
      </c>
      <c r="B20" s="16">
        <v>120.21760809</v>
      </c>
      <c r="C20" s="16">
        <v>136.0722404</v>
      </c>
      <c r="D20" s="16">
        <v>15.85463231</v>
      </c>
      <c r="E20" s="17">
        <v>0.13188277958525463</v>
      </c>
      <c r="G20" s="55"/>
    </row>
    <row r="21" spans="1:10" x14ac:dyDescent="0.25">
      <c r="A21" s="19" t="s">
        <v>28</v>
      </c>
      <c r="B21" s="16">
        <v>21.626283440000002</v>
      </c>
      <c r="C21" s="16">
        <v>20.5493782</v>
      </c>
      <c r="D21" s="16">
        <v>-1.0769052400000021</v>
      </c>
      <c r="E21" s="17">
        <v>-4.9796130851043841E-2</v>
      </c>
      <c r="G21" s="55"/>
    </row>
    <row r="22" spans="1:10" x14ac:dyDescent="0.25">
      <c r="A22" s="19" t="s">
        <v>29</v>
      </c>
      <c r="B22" s="16">
        <v>6.2695315600000008</v>
      </c>
      <c r="C22" s="16">
        <v>9.4528403599999997</v>
      </c>
      <c r="D22" s="16">
        <v>3.1833087999999989</v>
      </c>
      <c r="E22" s="17">
        <v>0.50774268691933955</v>
      </c>
      <c r="G22" s="55"/>
    </row>
    <row r="23" spans="1:10" x14ac:dyDescent="0.25">
      <c r="A23" s="19" t="s">
        <v>30</v>
      </c>
      <c r="B23" s="16">
        <v>22.71497694</v>
      </c>
      <c r="C23" s="16">
        <v>12.302001820000001</v>
      </c>
      <c r="D23" s="16">
        <v>-10.412975119999999</v>
      </c>
      <c r="E23" s="17">
        <v>-0.45841891662514711</v>
      </c>
      <c r="G23" s="55"/>
    </row>
    <row r="24" spans="1:10" x14ac:dyDescent="0.25">
      <c r="A24" s="19" t="s">
        <v>31</v>
      </c>
      <c r="B24" s="16">
        <v>68.044831279999997</v>
      </c>
      <c r="C24" s="16">
        <v>93.595801309999999</v>
      </c>
      <c r="D24" s="16">
        <v>25.550970030000002</v>
      </c>
      <c r="E24" s="17">
        <v>0.37550199698283393</v>
      </c>
      <c r="G24" s="55"/>
    </row>
    <row r="25" spans="1:10" x14ac:dyDescent="0.25">
      <c r="A25" s="18" t="s">
        <v>32</v>
      </c>
      <c r="B25" s="13">
        <v>4821.6145381799997</v>
      </c>
      <c r="C25" s="13">
        <v>3902.39103058</v>
      </c>
      <c r="D25" s="13">
        <v>-919.22350759999972</v>
      </c>
      <c r="E25" s="14">
        <v>-0.19064641113907377</v>
      </c>
      <c r="G25" s="55"/>
    </row>
    <row r="26" spans="1:10" x14ac:dyDescent="0.25">
      <c r="A26" s="19" t="s">
        <v>33</v>
      </c>
      <c r="B26" s="16">
        <v>1701.69837482</v>
      </c>
      <c r="C26" s="16">
        <v>589.03487538000002</v>
      </c>
      <c r="D26" s="16">
        <v>-1112.6634994400001</v>
      </c>
      <c r="E26" s="17">
        <v>-0.65385471121325711</v>
      </c>
      <c r="G26" s="55"/>
    </row>
    <row r="27" spans="1:10" x14ac:dyDescent="0.25">
      <c r="A27" s="19" t="s">
        <v>34</v>
      </c>
      <c r="B27" s="16">
        <v>220.30609156</v>
      </c>
      <c r="C27" s="16">
        <v>272.65004764999998</v>
      </c>
      <c r="D27" s="16">
        <v>52.343956089999978</v>
      </c>
      <c r="E27" s="17">
        <v>0.23759649912242309</v>
      </c>
      <c r="G27" s="55"/>
    </row>
    <row r="28" spans="1:10" x14ac:dyDescent="0.25">
      <c r="A28" s="19" t="s">
        <v>35</v>
      </c>
      <c r="B28" s="16">
        <v>1491.77782267</v>
      </c>
      <c r="C28" s="16">
        <v>1671.9186084600001</v>
      </c>
      <c r="D28" s="16">
        <v>180.14078579000011</v>
      </c>
      <c r="E28" s="17">
        <v>0.12075577411895178</v>
      </c>
      <c r="G28" s="55"/>
    </row>
    <row r="29" spans="1:10" x14ac:dyDescent="0.25">
      <c r="A29" s="19" t="s">
        <v>36</v>
      </c>
      <c r="B29" s="16">
        <v>17.183980200000001</v>
      </c>
      <c r="C29" s="16">
        <v>17.968665659999999</v>
      </c>
      <c r="D29" s="16">
        <v>0.78468545999999861</v>
      </c>
      <c r="E29" s="17">
        <v>4.5663778174046099E-2</v>
      </c>
      <c r="G29" s="55"/>
    </row>
    <row r="30" spans="1:10" x14ac:dyDescent="0.25">
      <c r="A30" s="19" t="s">
        <v>37</v>
      </c>
      <c r="B30" s="16">
        <v>89.51230348</v>
      </c>
      <c r="C30" s="16">
        <v>96.109743909999992</v>
      </c>
      <c r="D30" s="16">
        <v>6.5974404299999918</v>
      </c>
      <c r="E30" s="17">
        <v>7.3704286154071319E-2</v>
      </c>
      <c r="G30" s="55"/>
    </row>
    <row r="31" spans="1:10" x14ac:dyDescent="0.25">
      <c r="A31" s="19" t="s">
        <v>38</v>
      </c>
      <c r="B31" s="16">
        <v>902.81614271000001</v>
      </c>
      <c r="C31" s="144">
        <v>793.03104435</v>
      </c>
      <c r="D31" s="16">
        <v>-109.78509836000001</v>
      </c>
      <c r="E31" s="17">
        <v>-0.12160294124832105</v>
      </c>
      <c r="G31" s="55"/>
      <c r="I31" s="72"/>
      <c r="J31" s="72"/>
    </row>
    <row r="32" spans="1:10" x14ac:dyDescent="0.25">
      <c r="A32" s="19" t="s">
        <v>39</v>
      </c>
      <c r="B32" s="16">
        <v>398.31982274000001</v>
      </c>
      <c r="C32" s="16">
        <v>461.67804517000002</v>
      </c>
      <c r="D32" s="16">
        <v>63.358222430000012</v>
      </c>
      <c r="E32" s="17">
        <v>0.15906369407920873</v>
      </c>
      <c r="G32" s="55"/>
      <c r="I32" s="72"/>
      <c r="J32" s="72"/>
    </row>
    <row r="33" spans="1:13" x14ac:dyDescent="0.25">
      <c r="A33" s="18" t="s">
        <v>40</v>
      </c>
      <c r="B33" s="13">
        <v>135.43762619999998</v>
      </c>
      <c r="C33" s="13">
        <v>255.91114367000003</v>
      </c>
      <c r="D33" s="13">
        <v>120.47351747000005</v>
      </c>
      <c r="E33" s="14">
        <v>0.88951291343586814</v>
      </c>
      <c r="G33" s="55"/>
      <c r="I33" s="167"/>
      <c r="J33" s="167"/>
      <c r="K33" s="167"/>
    </row>
    <row r="34" spans="1:13" x14ac:dyDescent="0.25">
      <c r="A34" s="9" t="s">
        <v>41</v>
      </c>
      <c r="B34" s="10">
        <v>4933.1933578700009</v>
      </c>
      <c r="C34" s="10">
        <v>6252.1909882900009</v>
      </c>
      <c r="D34" s="10">
        <v>1318.99763042</v>
      </c>
      <c r="E34" s="11">
        <v>0.26737197079773534</v>
      </c>
      <c r="G34" s="55"/>
      <c r="I34" s="145"/>
      <c r="J34" s="145"/>
      <c r="L34" s="55"/>
    </row>
    <row r="35" spans="1:13" x14ac:dyDescent="0.25">
      <c r="A35" s="19" t="s">
        <v>42</v>
      </c>
      <c r="B35" s="16">
        <v>1093.1063693399999</v>
      </c>
      <c r="C35" s="16">
        <v>1394.77763523</v>
      </c>
      <c r="D35" s="16">
        <v>301.67126589000009</v>
      </c>
      <c r="E35" s="17">
        <v>0.27597613036702406</v>
      </c>
      <c r="G35" s="55"/>
      <c r="I35" s="72"/>
      <c r="J35" s="72"/>
      <c r="L35" s="55"/>
      <c r="M35" s="56"/>
    </row>
    <row r="36" spans="1:13" x14ac:dyDescent="0.25">
      <c r="A36" s="20" t="s">
        <v>43</v>
      </c>
      <c r="B36" s="76">
        <v>184.67417502000001</v>
      </c>
      <c r="C36" s="76">
        <v>363.68727231000003</v>
      </c>
      <c r="D36" s="76">
        <v>179.01309729000002</v>
      </c>
      <c r="E36" s="77">
        <v>0.96934559079856775</v>
      </c>
      <c r="F36" s="78"/>
      <c r="G36" s="55"/>
      <c r="I36" s="78"/>
      <c r="J36" s="78"/>
      <c r="L36" s="55"/>
      <c r="M36" s="79"/>
    </row>
    <row r="37" spans="1:13" ht="15.75" x14ac:dyDescent="0.25">
      <c r="A37" s="19" t="s">
        <v>44</v>
      </c>
      <c r="B37" s="76">
        <v>1757.56848476</v>
      </c>
      <c r="C37" s="76">
        <v>2130.2893400600001</v>
      </c>
      <c r="D37" s="76">
        <v>372.72085530000004</v>
      </c>
      <c r="E37" s="77">
        <v>0.21206619174836638</v>
      </c>
      <c r="G37" s="55"/>
      <c r="I37" s="146"/>
      <c r="J37" s="147"/>
      <c r="L37" s="55"/>
      <c r="M37" s="56"/>
    </row>
    <row r="38" spans="1:13" x14ac:dyDescent="0.25">
      <c r="A38" s="19" t="s">
        <v>45</v>
      </c>
      <c r="B38" s="16">
        <v>97.678975019999996</v>
      </c>
      <c r="C38" s="16">
        <v>91.156324280000007</v>
      </c>
      <c r="D38" s="16">
        <v>-6.5226507399999889</v>
      </c>
      <c r="E38" s="17">
        <v>-6.6776404427508207E-2</v>
      </c>
      <c r="G38" s="55"/>
    </row>
    <row r="39" spans="1:13" x14ac:dyDescent="0.25">
      <c r="A39" s="19" t="s">
        <v>46</v>
      </c>
      <c r="B39" s="16">
        <v>0</v>
      </c>
      <c r="C39" s="16">
        <v>0</v>
      </c>
      <c r="D39" s="16">
        <v>0</v>
      </c>
      <c r="E39" s="17">
        <v>1</v>
      </c>
      <c r="G39" s="55"/>
      <c r="I39" s="55"/>
      <c r="J39" s="55"/>
    </row>
    <row r="40" spans="1:13" x14ac:dyDescent="0.25">
      <c r="A40" s="19" t="s">
        <v>47</v>
      </c>
      <c r="B40" s="16">
        <v>210.94005768</v>
      </c>
      <c r="C40" s="16">
        <v>227.83308400999999</v>
      </c>
      <c r="D40" s="16">
        <v>16.893026329999998</v>
      </c>
      <c r="E40" s="17">
        <v>8.0084487108783353E-2</v>
      </c>
      <c r="G40" s="55"/>
      <c r="I40" s="55"/>
      <c r="J40" s="55"/>
    </row>
    <row r="41" spans="1:13" x14ac:dyDescent="0.25">
      <c r="A41" s="19" t="s">
        <v>48</v>
      </c>
      <c r="B41" s="16">
        <v>179.53777600999999</v>
      </c>
      <c r="C41" s="16">
        <v>206.86464013999998</v>
      </c>
      <c r="D41" s="16">
        <v>27.32686412999999</v>
      </c>
      <c r="E41" s="17">
        <v>0.15220676526859678</v>
      </c>
      <c r="F41" s="168"/>
      <c r="G41" s="167"/>
      <c r="H41" s="167"/>
      <c r="I41" s="167"/>
      <c r="J41" s="56"/>
    </row>
    <row r="42" spans="1:13" x14ac:dyDescent="0.25">
      <c r="A42" s="19" t="s">
        <v>49</v>
      </c>
      <c r="B42" s="16">
        <v>1202.80530922</v>
      </c>
      <c r="C42" s="16">
        <v>1504.01317393</v>
      </c>
      <c r="D42" s="16">
        <v>301.20786470999997</v>
      </c>
      <c r="E42" s="17">
        <v>0.25042113000426358</v>
      </c>
      <c r="G42" s="55"/>
      <c r="J42" s="55"/>
    </row>
    <row r="43" spans="1:13" x14ac:dyDescent="0.25">
      <c r="A43" s="19" t="s">
        <v>50</v>
      </c>
      <c r="B43" s="16">
        <v>206.88221081999998</v>
      </c>
      <c r="C43" s="16">
        <v>333.56951832999999</v>
      </c>
      <c r="D43" s="16">
        <v>126.68730751000001</v>
      </c>
      <c r="E43" s="17">
        <v>0.61236443195314472</v>
      </c>
      <c r="G43" s="55"/>
      <c r="H43" s="148"/>
      <c r="I43" s="149"/>
    </row>
    <row r="44" spans="1:13" x14ac:dyDescent="0.25">
      <c r="A44" s="21" t="s">
        <v>51</v>
      </c>
      <c r="B44" s="10">
        <v>31221.20934867</v>
      </c>
      <c r="C44" s="10">
        <v>30100.167595610001</v>
      </c>
      <c r="D44" s="10">
        <v>-1121.0417530599989</v>
      </c>
      <c r="E44" s="11">
        <v>-3.5906416709888145E-2</v>
      </c>
      <c r="G44" s="55"/>
    </row>
    <row r="45" spans="1:13" x14ac:dyDescent="0.25">
      <c r="A45" s="18" t="s">
        <v>52</v>
      </c>
      <c r="B45" s="13">
        <v>16961.623645339998</v>
      </c>
      <c r="C45" s="13">
        <v>16953.744973959998</v>
      </c>
      <c r="D45" s="13">
        <v>-7.8786713800000143</v>
      </c>
      <c r="E45" s="14">
        <v>-4.6449983472929279E-4</v>
      </c>
      <c r="G45" s="55"/>
      <c r="I45" s="72"/>
    </row>
    <row r="46" spans="1:13" x14ac:dyDescent="0.25">
      <c r="A46" s="19" t="s">
        <v>53</v>
      </c>
      <c r="B46" s="16">
        <v>16961.623645339998</v>
      </c>
      <c r="C46" s="76">
        <v>16953.744973959998</v>
      </c>
      <c r="D46" s="16">
        <v>-7.8786713800000143</v>
      </c>
      <c r="E46" s="22">
        <v>-4.6449983472929279E-4</v>
      </c>
      <c r="G46" s="55"/>
    </row>
    <row r="47" spans="1:13" x14ac:dyDescent="0.25">
      <c r="A47" s="18" t="s">
        <v>54</v>
      </c>
      <c r="B47" s="13">
        <v>11896.97774509</v>
      </c>
      <c r="C47" s="13">
        <v>10847.181894819998</v>
      </c>
      <c r="D47" s="13">
        <v>-1049.7958502700021</v>
      </c>
      <c r="E47" s="14">
        <v>-8.8240549218751241E-2</v>
      </c>
      <c r="G47" s="55"/>
    </row>
    <row r="48" spans="1:13" x14ac:dyDescent="0.25">
      <c r="A48" s="19" t="s">
        <v>55</v>
      </c>
      <c r="B48" s="76">
        <v>618.04657659999998</v>
      </c>
      <c r="C48" s="76">
        <v>573.38393612000004</v>
      </c>
      <c r="D48" s="76">
        <v>-44.662640479999936</v>
      </c>
      <c r="E48" s="77">
        <v>-7.2264198477885344E-2</v>
      </c>
      <c r="F48" s="78"/>
      <c r="G48" s="55"/>
      <c r="H48" s="79"/>
    </row>
    <row r="49" spans="1:7" x14ac:dyDescent="0.25">
      <c r="A49" s="19" t="s">
        <v>56</v>
      </c>
      <c r="B49" s="76">
        <v>1598.1985264699999</v>
      </c>
      <c r="C49" s="76">
        <v>1416.66553544</v>
      </c>
      <c r="D49" s="76">
        <v>-181.53299102999995</v>
      </c>
      <c r="E49" s="77">
        <v>-0.11358600826078757</v>
      </c>
      <c r="F49" s="78"/>
      <c r="G49" s="55"/>
    </row>
    <row r="50" spans="1:7" x14ac:dyDescent="0.25">
      <c r="A50" s="19" t="s">
        <v>57</v>
      </c>
      <c r="B50" s="76">
        <v>30.433888679999999</v>
      </c>
      <c r="C50" s="76">
        <v>30.652958870000003</v>
      </c>
      <c r="D50" s="76">
        <v>0.21907019000000361</v>
      </c>
      <c r="E50" s="77">
        <v>7.1982319546290974E-3</v>
      </c>
      <c r="F50" s="78"/>
      <c r="G50" s="55"/>
    </row>
    <row r="51" spans="1:7" x14ac:dyDescent="0.25">
      <c r="A51" s="19" t="s">
        <v>58</v>
      </c>
      <c r="B51" s="76">
        <v>3012.2897365700001</v>
      </c>
      <c r="C51" s="76">
        <v>2544.3778128099998</v>
      </c>
      <c r="D51" s="76">
        <v>-467.91192376000026</v>
      </c>
      <c r="E51" s="77">
        <v>-0.15533430203589804</v>
      </c>
      <c r="F51" s="78"/>
      <c r="G51" s="55"/>
    </row>
    <row r="52" spans="1:7" x14ac:dyDescent="0.25">
      <c r="A52" s="19" t="s">
        <v>59</v>
      </c>
      <c r="B52" s="76">
        <v>4844.6945288000006</v>
      </c>
      <c r="C52" s="76">
        <v>4350.59220095</v>
      </c>
      <c r="D52" s="76">
        <v>-494.10232785000062</v>
      </c>
      <c r="E52" s="77">
        <v>-0.10198833485016168</v>
      </c>
      <c r="F52" s="78"/>
      <c r="G52" s="55"/>
    </row>
    <row r="53" spans="1:7" x14ac:dyDescent="0.25">
      <c r="A53" s="19" t="s">
        <v>60</v>
      </c>
      <c r="B53" s="16">
        <v>773.41549137000004</v>
      </c>
      <c r="C53" s="16">
        <v>795.18728532</v>
      </c>
      <c r="D53" s="16">
        <v>21.77179394999996</v>
      </c>
      <c r="E53" s="17">
        <v>2.8150191188224261E-2</v>
      </c>
      <c r="G53" s="55"/>
    </row>
    <row r="54" spans="1:7" x14ac:dyDescent="0.25">
      <c r="A54" s="19" t="s">
        <v>61</v>
      </c>
      <c r="B54" s="16">
        <v>1016.4789966000001</v>
      </c>
      <c r="C54" s="16">
        <v>1132.9021653099999</v>
      </c>
      <c r="D54" s="16">
        <v>116.4231687099998</v>
      </c>
      <c r="E54" s="17">
        <v>0.11453573472685741</v>
      </c>
      <c r="G54" s="55"/>
    </row>
    <row r="55" spans="1:7" x14ac:dyDescent="0.25">
      <c r="A55" s="23" t="s">
        <v>39</v>
      </c>
      <c r="B55" s="16">
        <v>3.42</v>
      </c>
      <c r="C55" s="16">
        <v>3.42</v>
      </c>
      <c r="D55" s="16">
        <v>0</v>
      </c>
      <c r="E55" s="17">
        <v>0</v>
      </c>
      <c r="G55" s="55"/>
    </row>
    <row r="56" spans="1:7" x14ac:dyDescent="0.25">
      <c r="A56" s="18" t="s">
        <v>62</v>
      </c>
      <c r="B56" s="13">
        <v>2092.8410503</v>
      </c>
      <c r="C56" s="13">
        <v>2091.8275736999999</v>
      </c>
      <c r="D56" s="13">
        <v>-1.0134766000001036</v>
      </c>
      <c r="E56" s="14">
        <v>-4.8425875431623577E-4</v>
      </c>
      <c r="G56" s="55"/>
    </row>
    <row r="57" spans="1:7" x14ac:dyDescent="0.25">
      <c r="A57" s="23" t="s">
        <v>63</v>
      </c>
      <c r="B57" s="16">
        <v>1770.38014699</v>
      </c>
      <c r="C57" s="16">
        <v>1885.9265778499998</v>
      </c>
      <c r="D57" s="16">
        <v>115.54643085999987</v>
      </c>
      <c r="E57" s="17">
        <v>6.5266451985722895E-2</v>
      </c>
      <c r="G57" s="55"/>
    </row>
    <row r="58" spans="1:7" x14ac:dyDescent="0.25">
      <c r="A58" s="19" t="s">
        <v>64</v>
      </c>
      <c r="B58" s="16">
        <v>191.32089999999999</v>
      </c>
      <c r="C58" s="16">
        <v>67.086399999999998</v>
      </c>
      <c r="D58" s="16">
        <v>-124.2345</v>
      </c>
      <c r="E58" s="17">
        <v>-0.64935142997968343</v>
      </c>
      <c r="G58" s="55"/>
    </row>
    <row r="59" spans="1:7" x14ac:dyDescent="0.25">
      <c r="A59" s="19" t="s">
        <v>7</v>
      </c>
      <c r="B59" s="16">
        <v>0</v>
      </c>
      <c r="C59" s="16">
        <v>0</v>
      </c>
      <c r="D59" s="16">
        <v>0</v>
      </c>
      <c r="E59" s="17">
        <v>1</v>
      </c>
      <c r="G59" s="55"/>
    </row>
    <row r="60" spans="1:7" x14ac:dyDescent="0.25">
      <c r="A60" s="19" t="s">
        <v>65</v>
      </c>
      <c r="B60" s="16">
        <v>131.13412646</v>
      </c>
      <c r="C60" s="16">
        <v>138.80135913999999</v>
      </c>
      <c r="D60" s="16">
        <v>7.6672326799999837</v>
      </c>
      <c r="E60" s="17">
        <v>5.8468629692200791E-2</v>
      </c>
      <c r="G60" s="55"/>
    </row>
    <row r="61" spans="1:7" x14ac:dyDescent="0.25">
      <c r="A61" s="19" t="s">
        <v>66</v>
      </c>
      <c r="B61" s="16">
        <v>5.8768500000000003E-3</v>
      </c>
      <c r="C61" s="16">
        <v>1.3236709999999999E-2</v>
      </c>
      <c r="D61" s="16">
        <v>7.3598599999999985E-3</v>
      </c>
      <c r="E61" s="17">
        <v>1.2523477713400881</v>
      </c>
      <c r="G61" s="55"/>
    </row>
    <row r="62" spans="1:7" x14ac:dyDescent="0.25">
      <c r="A62" s="18" t="s">
        <v>67</v>
      </c>
      <c r="B62" s="13">
        <v>269.76690794000001</v>
      </c>
      <c r="C62" s="13">
        <v>207.41315312999998</v>
      </c>
      <c r="D62" s="13">
        <v>-62.353754810000027</v>
      </c>
      <c r="E62" s="14">
        <v>-0.23113937616050517</v>
      </c>
      <c r="G62" s="55"/>
    </row>
    <row r="63" spans="1:7" x14ac:dyDescent="0.25">
      <c r="A63" s="24" t="s">
        <v>68</v>
      </c>
      <c r="B63" s="10">
        <v>975.89282443999991</v>
      </c>
      <c r="C63" s="10">
        <v>995.29319172999999</v>
      </c>
      <c r="D63" s="10">
        <v>19.400367290000077</v>
      </c>
      <c r="E63" s="11">
        <v>1.9879608502227253E-2</v>
      </c>
      <c r="G63" s="55"/>
    </row>
    <row r="64" spans="1:7" x14ac:dyDescent="0.25">
      <c r="A64" s="19" t="s">
        <v>69</v>
      </c>
      <c r="B64" s="76">
        <v>975.89282443999991</v>
      </c>
      <c r="C64" s="76">
        <v>995.29319172999999</v>
      </c>
      <c r="D64" s="76">
        <v>19.400367290000077</v>
      </c>
      <c r="E64" s="77">
        <v>1.9879608502227253E-2</v>
      </c>
      <c r="F64" s="78"/>
      <c r="G64" s="55"/>
    </row>
    <row r="65" spans="1:12" x14ac:dyDescent="0.25">
      <c r="A65" s="19" t="s">
        <v>39</v>
      </c>
      <c r="B65" s="16">
        <v>0</v>
      </c>
      <c r="C65" s="16">
        <v>0</v>
      </c>
      <c r="D65" s="16">
        <v>0</v>
      </c>
      <c r="E65" s="17">
        <v>1</v>
      </c>
      <c r="G65" s="55"/>
    </row>
    <row r="66" spans="1:12" x14ac:dyDescent="0.25">
      <c r="A66" s="24" t="s">
        <v>70</v>
      </c>
      <c r="B66" s="10">
        <v>132.57158408000001</v>
      </c>
      <c r="C66" s="10">
        <v>135.82295690999999</v>
      </c>
      <c r="D66" s="10">
        <v>3.2513728299999798</v>
      </c>
      <c r="E66" s="11">
        <v>2.4525412836871263E-2</v>
      </c>
      <c r="G66" s="55"/>
    </row>
    <row r="67" spans="1:12" x14ac:dyDescent="0.25">
      <c r="A67" s="19" t="s">
        <v>71</v>
      </c>
      <c r="B67" s="16">
        <v>132.57158408000001</v>
      </c>
      <c r="C67" s="16">
        <v>135.82295690999999</v>
      </c>
      <c r="D67" s="16">
        <v>3.2513728299999798</v>
      </c>
      <c r="E67" s="17">
        <v>2.4525412836871263E-2</v>
      </c>
      <c r="G67" s="55"/>
    </row>
    <row r="68" spans="1:12" x14ac:dyDescent="0.25">
      <c r="A68" s="24" t="s">
        <v>72</v>
      </c>
      <c r="B68" s="10">
        <v>545.60840523999991</v>
      </c>
      <c r="C68" s="10">
        <v>509.48882490000005</v>
      </c>
      <c r="D68" s="10">
        <v>-36.119580339999857</v>
      </c>
      <c r="E68" s="11">
        <v>-6.6200557016917183E-2</v>
      </c>
      <c r="G68" s="55"/>
    </row>
    <row r="69" spans="1:12" x14ac:dyDescent="0.25">
      <c r="A69" s="19" t="s">
        <v>73</v>
      </c>
      <c r="B69" s="76">
        <v>539.15031143999988</v>
      </c>
      <c r="C69" s="76">
        <v>502.48889790000004</v>
      </c>
      <c r="D69" s="76">
        <v>-36.661413539999842</v>
      </c>
      <c r="E69" s="77">
        <v>-6.7998502017149964E-2</v>
      </c>
      <c r="F69" s="78"/>
      <c r="G69" s="55"/>
    </row>
    <row r="70" spans="1:12" x14ac:dyDescent="0.25">
      <c r="A70" s="19" t="s">
        <v>74</v>
      </c>
      <c r="B70" s="16">
        <v>6.4580937999999994</v>
      </c>
      <c r="C70" s="16">
        <v>6.9999269999999996</v>
      </c>
      <c r="D70" s="16">
        <v>0.54183320000000013</v>
      </c>
      <c r="E70" s="17">
        <v>8.3899865313198152E-2</v>
      </c>
      <c r="G70" s="55"/>
    </row>
    <row r="71" spans="1:12" x14ac:dyDescent="0.25">
      <c r="A71" s="24" t="s">
        <v>75</v>
      </c>
      <c r="B71" s="10">
        <v>788.01646783999979</v>
      </c>
      <c r="C71" s="10">
        <v>1086.5448048199999</v>
      </c>
      <c r="D71" s="10">
        <v>298.52833698000006</v>
      </c>
      <c r="E71" s="11">
        <v>0.3788351502326901</v>
      </c>
      <c r="G71" s="55"/>
    </row>
    <row r="72" spans="1:12" x14ac:dyDescent="0.25">
      <c r="A72" s="19" t="s">
        <v>76</v>
      </c>
      <c r="B72" s="16">
        <v>0</v>
      </c>
      <c r="C72" s="16">
        <v>254.96401361000002</v>
      </c>
      <c r="D72" s="16">
        <v>254.96401361000002</v>
      </c>
      <c r="E72" s="17">
        <v>1</v>
      </c>
      <c r="G72" s="55"/>
    </row>
    <row r="73" spans="1:12" x14ac:dyDescent="0.25">
      <c r="A73" s="19" t="s">
        <v>77</v>
      </c>
      <c r="B73" s="16">
        <v>11.483227289999999</v>
      </c>
      <c r="C73" s="16">
        <v>13.92980144</v>
      </c>
      <c r="D73" s="16">
        <v>2.4465741500000018</v>
      </c>
      <c r="E73" s="17">
        <v>0.21305632016276177</v>
      </c>
      <c r="G73" s="55"/>
    </row>
    <row r="74" spans="1:12" x14ac:dyDescent="0.25">
      <c r="A74" s="19" t="s">
        <v>78</v>
      </c>
      <c r="B74" s="16">
        <v>9.2242413499999998</v>
      </c>
      <c r="C74" s="16">
        <v>5.9422380599999993</v>
      </c>
      <c r="D74" s="16">
        <v>-3.2820032900000005</v>
      </c>
      <c r="E74" s="17">
        <v>-0.35580197497759536</v>
      </c>
      <c r="G74" s="55"/>
    </row>
    <row r="75" spans="1:12" x14ac:dyDescent="0.25">
      <c r="A75" s="19" t="s">
        <v>79</v>
      </c>
      <c r="B75" s="16">
        <v>766.76937927999995</v>
      </c>
      <c r="C75" s="16">
        <v>810.14151207000009</v>
      </c>
      <c r="D75" s="16">
        <v>43.372132790000137</v>
      </c>
      <c r="E75" s="17">
        <v>5.6564768967074297E-2</v>
      </c>
      <c r="G75" s="55"/>
    </row>
    <row r="76" spans="1:12" x14ac:dyDescent="0.25">
      <c r="A76" s="19" t="s">
        <v>80</v>
      </c>
      <c r="B76" s="16">
        <v>0.53961992000000003</v>
      </c>
      <c r="C76" s="16">
        <v>1.5672396400000002</v>
      </c>
      <c r="D76" s="16">
        <v>1.0276197200000001</v>
      </c>
      <c r="E76" s="17">
        <v>1.9043398546147077</v>
      </c>
      <c r="G76" s="55"/>
    </row>
    <row r="77" spans="1:12" x14ac:dyDescent="0.25">
      <c r="A77" s="25" t="s">
        <v>81</v>
      </c>
      <c r="B77" s="26">
        <v>64831.986479490006</v>
      </c>
      <c r="C77" s="26">
        <v>67040.953775220012</v>
      </c>
      <c r="D77" s="27">
        <v>2208.9672957300063</v>
      </c>
      <c r="E77" s="28">
        <v>3.4072182817178165E-2</v>
      </c>
      <c r="G77" s="55"/>
    </row>
    <row r="78" spans="1:12" x14ac:dyDescent="0.25">
      <c r="A78" s="154" t="s">
        <v>89</v>
      </c>
      <c r="B78" s="61"/>
      <c r="C78" s="61"/>
      <c r="E78" s="74"/>
    </row>
    <row r="79" spans="1:12" x14ac:dyDescent="0.25">
      <c r="A79" s="81"/>
      <c r="B79" s="4"/>
      <c r="C79" s="82"/>
      <c r="D79" s="83"/>
      <c r="E79" s="84"/>
      <c r="F79" s="61"/>
      <c r="L79" s="56"/>
    </row>
    <row r="80" spans="1:12" x14ac:dyDescent="0.25">
      <c r="A80" s="81"/>
    </row>
    <row r="81" spans="1:5" x14ac:dyDescent="0.25">
      <c r="A81" s="81"/>
      <c r="B81" s="4"/>
    </row>
    <row r="82" spans="1:5" x14ac:dyDescent="0.25">
      <c r="A82" s="85"/>
    </row>
    <row r="83" spans="1:5" x14ac:dyDescent="0.25">
      <c r="A83" s="80"/>
      <c r="D83" s="3"/>
      <c r="E83"/>
    </row>
    <row r="84" spans="1:5" x14ac:dyDescent="0.25">
      <c r="A84" s="80"/>
      <c r="D84" s="3"/>
      <c r="E84"/>
    </row>
    <row r="85" spans="1:5" x14ac:dyDescent="0.25">
      <c r="A85" s="80"/>
      <c r="D85" s="3"/>
      <c r="E85"/>
    </row>
    <row r="86" spans="1:5" x14ac:dyDescent="0.25">
      <c r="A86" s="80"/>
      <c r="D86" s="3"/>
      <c r="E86"/>
    </row>
    <row r="87" spans="1:5" x14ac:dyDescent="0.25">
      <c r="A87" s="86"/>
      <c r="B87" s="87"/>
      <c r="D87" s="3"/>
      <c r="E87"/>
    </row>
    <row r="88" spans="1:5" x14ac:dyDescent="0.25">
      <c r="A88" s="61"/>
      <c r="D88" s="3"/>
      <c r="E88"/>
    </row>
    <row r="89" spans="1:5" x14ac:dyDescent="0.25">
      <c r="A89" s="61"/>
      <c r="B89" s="88"/>
      <c r="C89" s="88"/>
      <c r="D89" s="73"/>
    </row>
    <row r="91" spans="1:5" x14ac:dyDescent="0.25">
      <c r="A91" s="87"/>
      <c r="B91" s="73"/>
    </row>
    <row r="92" spans="1:5" x14ac:dyDescent="0.25">
      <c r="B92" s="73"/>
    </row>
    <row r="95" spans="1:5" x14ac:dyDescent="0.25">
      <c r="B95" s="88"/>
    </row>
  </sheetData>
  <mergeCells count="4">
    <mergeCell ref="B3:C3"/>
    <mergeCell ref="D3:E3"/>
    <mergeCell ref="I33:K33"/>
    <mergeCell ref="F41:I4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EA893-9173-4153-8A4C-F8A8634D9701}">
  <dimension ref="A1:J99"/>
  <sheetViews>
    <sheetView showGridLines="0" workbookViewId="0">
      <pane ySplit="4" topLeftCell="A5" activePane="bottomLeft" state="frozen"/>
      <selection pane="bottomLeft" activeCell="H6" sqref="H6"/>
    </sheetView>
  </sheetViews>
  <sheetFormatPr defaultColWidth="9.140625" defaultRowHeight="15" x14ac:dyDescent="0.25"/>
  <cols>
    <col min="1" max="1" width="68.5703125" style="2" customWidth="1"/>
    <col min="2" max="4" width="14.85546875" style="2" customWidth="1"/>
    <col min="5" max="5" width="11.5703125" style="3" customWidth="1"/>
    <col min="6" max="6" width="14" style="73" customWidth="1"/>
    <col min="7" max="7" width="10.42578125" bestFit="1" customWidth="1"/>
    <col min="8" max="8" width="9.5703125" style="72" bestFit="1" customWidth="1"/>
    <col min="9" max="10" width="9.5703125" bestFit="1" customWidth="1"/>
  </cols>
  <sheetData>
    <row r="1" spans="1:10" x14ac:dyDescent="0.25">
      <c r="A1" s="1" t="s">
        <v>9</v>
      </c>
    </row>
    <row r="2" spans="1:10" x14ac:dyDescent="0.25">
      <c r="A2" s="32" t="s">
        <v>92</v>
      </c>
    </row>
    <row r="3" spans="1:10" x14ac:dyDescent="0.25">
      <c r="A3" s="1" t="s">
        <v>1</v>
      </c>
      <c r="B3" s="164" t="s">
        <v>2</v>
      </c>
      <c r="C3" s="165"/>
      <c r="D3" s="166" t="s">
        <v>3</v>
      </c>
      <c r="E3" s="166"/>
    </row>
    <row r="4" spans="1:10" x14ac:dyDescent="0.25">
      <c r="A4" s="6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155" t="s">
        <v>12</v>
      </c>
    </row>
    <row r="5" spans="1:10" x14ac:dyDescent="0.25">
      <c r="A5" s="7"/>
      <c r="B5" s="8"/>
      <c r="F5" s="74"/>
    </row>
    <row r="6" spans="1:10" x14ac:dyDescent="0.25">
      <c r="A6" s="9" t="s">
        <v>13</v>
      </c>
      <c r="B6" s="10">
        <v>27723.036206106732</v>
      </c>
      <c r="C6" s="10">
        <v>27961.445412959998</v>
      </c>
      <c r="D6" s="10">
        <v>238.40920685326637</v>
      </c>
      <c r="E6" s="11">
        <v>8.5996788043276595E-3</v>
      </c>
      <c r="F6" s="156">
        <v>1.0085996788043277</v>
      </c>
    </row>
    <row r="7" spans="1:10" x14ac:dyDescent="0.25">
      <c r="A7" s="12" t="s">
        <v>14</v>
      </c>
      <c r="B7" s="89">
        <v>11302.543454222143</v>
      </c>
      <c r="C7" s="89">
        <v>11933.799391609999</v>
      </c>
      <c r="D7" s="89">
        <v>631.25593738785574</v>
      </c>
      <c r="E7" s="14">
        <v>5.5850786147789266E-2</v>
      </c>
      <c r="F7" s="157">
        <v>1.0558507861477893</v>
      </c>
    </row>
    <row r="8" spans="1:10" x14ac:dyDescent="0.25">
      <c r="A8" s="15" t="s">
        <v>15</v>
      </c>
      <c r="B8" s="16">
        <v>1946.1669185371402</v>
      </c>
      <c r="C8" s="16">
        <v>2082.2021445599999</v>
      </c>
      <c r="D8" s="16">
        <v>136.03522602285966</v>
      </c>
      <c r="E8" s="17">
        <v>6.989905373846983E-2</v>
      </c>
      <c r="F8" s="158">
        <v>1.0698990537384698</v>
      </c>
    </row>
    <row r="9" spans="1:10" x14ac:dyDescent="0.25">
      <c r="A9" s="15" t="s">
        <v>16</v>
      </c>
      <c r="B9" s="16">
        <v>7701.6897423391911</v>
      </c>
      <c r="C9" s="16">
        <v>8112.0248926900003</v>
      </c>
      <c r="D9" s="16">
        <v>410.33515035080927</v>
      </c>
      <c r="E9" s="17">
        <v>5.327858743712266E-2</v>
      </c>
      <c r="F9" s="158">
        <v>1.0532785874371227</v>
      </c>
    </row>
    <row r="10" spans="1:10" x14ac:dyDescent="0.25">
      <c r="A10" s="15" t="s">
        <v>17</v>
      </c>
      <c r="B10" s="16">
        <v>610.833241036652</v>
      </c>
      <c r="C10" s="16">
        <v>616.45315401999994</v>
      </c>
      <c r="D10" s="16">
        <v>5.6199129833479446</v>
      </c>
      <c r="E10" s="17">
        <v>9.2004046371318982E-3</v>
      </c>
      <c r="F10" s="158">
        <v>1.0092004046371319</v>
      </c>
    </row>
    <row r="11" spans="1:10" x14ac:dyDescent="0.25">
      <c r="A11" s="15" t="s">
        <v>18</v>
      </c>
      <c r="B11" s="16">
        <v>40.628505982429552</v>
      </c>
      <c r="C11" s="16">
        <v>62.266431189999999</v>
      </c>
      <c r="D11" s="16">
        <v>21.637925207570447</v>
      </c>
      <c r="E11" s="17">
        <v>0.5325798890298381</v>
      </c>
      <c r="F11" s="158">
        <v>1.5325798890298381</v>
      </c>
    </row>
    <row r="12" spans="1:10" x14ac:dyDescent="0.25">
      <c r="A12" s="15" t="s">
        <v>19</v>
      </c>
      <c r="B12" s="16">
        <v>97.453419714586119</v>
      </c>
      <c r="C12" s="16">
        <v>102.77119474</v>
      </c>
      <c r="D12" s="16">
        <v>5.31777502541388</v>
      </c>
      <c r="E12" s="17">
        <v>5.4567351674144948E-2</v>
      </c>
      <c r="F12" s="158">
        <v>1.0545673516741449</v>
      </c>
    </row>
    <row r="13" spans="1:10" x14ac:dyDescent="0.25">
      <c r="A13" s="15" t="s">
        <v>20</v>
      </c>
      <c r="B13" s="16">
        <v>175.44594261269563</v>
      </c>
      <c r="C13" s="16">
        <v>177.28809263999997</v>
      </c>
      <c r="D13" s="16">
        <v>1.8421500273043421</v>
      </c>
      <c r="E13" s="17">
        <v>1.0499815497990506E-2</v>
      </c>
      <c r="F13" s="158">
        <v>1.0104998154979905</v>
      </c>
    </row>
    <row r="14" spans="1:10" x14ac:dyDescent="0.25">
      <c r="A14" s="15" t="s">
        <v>21</v>
      </c>
      <c r="B14" s="16">
        <v>730.32568399944842</v>
      </c>
      <c r="C14" s="16">
        <v>780.79348176999997</v>
      </c>
      <c r="D14" s="16">
        <v>50.467797770551556</v>
      </c>
      <c r="E14" s="17">
        <v>6.9103139703614369E-2</v>
      </c>
      <c r="F14" s="158">
        <v>1.0691031397036144</v>
      </c>
    </row>
    <row r="15" spans="1:10" x14ac:dyDescent="0.25">
      <c r="A15" s="18" t="s">
        <v>22</v>
      </c>
      <c r="B15" s="13">
        <v>11455.790692991577</v>
      </c>
      <c r="C15" s="13">
        <v>11869.343847100001</v>
      </c>
      <c r="D15" s="13">
        <v>413.55315410842377</v>
      </c>
      <c r="E15" s="14">
        <v>3.6099922318014066E-2</v>
      </c>
      <c r="F15" s="157">
        <v>1.0360999223180141</v>
      </c>
      <c r="G15" s="55"/>
      <c r="I15" s="55"/>
    </row>
    <row r="16" spans="1:10" x14ac:dyDescent="0.25">
      <c r="A16" s="75" t="s">
        <v>23</v>
      </c>
      <c r="B16" s="76">
        <v>11135.132126469902</v>
      </c>
      <c r="C16" s="76">
        <v>11505.389459220001</v>
      </c>
      <c r="D16" s="76">
        <v>370.25733275009952</v>
      </c>
      <c r="E16" s="77">
        <v>3.3251274304140654E-2</v>
      </c>
      <c r="F16" s="159">
        <v>1.0332512743041407</v>
      </c>
      <c r="G16" s="55"/>
      <c r="I16" s="56"/>
      <c r="J16" s="55"/>
    </row>
    <row r="17" spans="1:8" x14ac:dyDescent="0.25">
      <c r="A17" s="19" t="s">
        <v>24</v>
      </c>
      <c r="B17" s="16">
        <v>0</v>
      </c>
      <c r="C17" s="16">
        <v>0</v>
      </c>
      <c r="D17" s="16">
        <v>0</v>
      </c>
      <c r="E17" s="17">
        <v>1</v>
      </c>
      <c r="F17" s="158">
        <v>1</v>
      </c>
      <c r="G17" s="55"/>
    </row>
    <row r="18" spans="1:8" x14ac:dyDescent="0.25">
      <c r="A18" s="19" t="s">
        <v>25</v>
      </c>
      <c r="B18" s="16">
        <v>0</v>
      </c>
      <c r="C18" s="16">
        <v>0</v>
      </c>
      <c r="D18" s="16">
        <v>0</v>
      </c>
      <c r="E18" s="17">
        <v>1</v>
      </c>
      <c r="F18" s="158">
        <v>1</v>
      </c>
    </row>
    <row r="19" spans="1:8" x14ac:dyDescent="0.25">
      <c r="A19" s="19" t="s">
        <v>26</v>
      </c>
      <c r="B19" s="16">
        <v>81.623971171267257</v>
      </c>
      <c r="C19" s="16">
        <v>91.982125790000012</v>
      </c>
      <c r="D19" s="16">
        <v>10.358154618732755</v>
      </c>
      <c r="E19" s="17">
        <v>0.12690089038915775</v>
      </c>
      <c r="F19" s="158">
        <v>1.1269008903891577</v>
      </c>
    </row>
    <row r="20" spans="1:8" x14ac:dyDescent="0.25">
      <c r="A20" s="19" t="s">
        <v>27</v>
      </c>
      <c r="B20" s="16">
        <v>131.07909900673158</v>
      </c>
      <c r="C20" s="16">
        <v>136.0722404</v>
      </c>
      <c r="D20" s="16">
        <v>4.9931413932684166</v>
      </c>
      <c r="E20" s="17">
        <v>3.8092582502508687E-2</v>
      </c>
      <c r="F20" s="158">
        <v>1.0380925825025087</v>
      </c>
    </row>
    <row r="21" spans="1:8" x14ac:dyDescent="0.25">
      <c r="A21" s="19" t="s">
        <v>28</v>
      </c>
      <c r="B21" s="16">
        <v>24.326235582070034</v>
      </c>
      <c r="C21" s="16">
        <v>20.5493782</v>
      </c>
      <c r="D21" s="16">
        <v>-3.776857382070034</v>
      </c>
      <c r="E21" s="17">
        <v>-0.15525860420647308</v>
      </c>
      <c r="F21" s="158">
        <v>0.84474139579352692</v>
      </c>
    </row>
    <row r="22" spans="1:8" x14ac:dyDescent="0.25">
      <c r="A22" s="19" t="s">
        <v>29</v>
      </c>
      <c r="B22" s="16">
        <v>6.9024356049619984</v>
      </c>
      <c r="C22" s="16">
        <v>9.4528403599999997</v>
      </c>
      <c r="D22" s="16">
        <v>2.5504047550380013</v>
      </c>
      <c r="E22" s="17">
        <v>0.36949345144264378</v>
      </c>
      <c r="F22" s="158">
        <v>1.3694934514426438</v>
      </c>
    </row>
    <row r="23" spans="1:8" x14ac:dyDescent="0.25">
      <c r="A23" s="19" t="s">
        <v>30</v>
      </c>
      <c r="B23" s="16">
        <v>16.405231523766467</v>
      </c>
      <c r="C23" s="16">
        <v>12.302001820000001</v>
      </c>
      <c r="D23" s="16">
        <v>-4.1032297037664662</v>
      </c>
      <c r="E23" s="17">
        <v>-0.25011714694925613</v>
      </c>
      <c r="F23" s="158">
        <v>0.74988285305074387</v>
      </c>
    </row>
    <row r="24" spans="1:8" x14ac:dyDescent="0.25">
      <c r="A24" s="19" t="s">
        <v>31</v>
      </c>
      <c r="B24" s="16">
        <v>60.321593632882056</v>
      </c>
      <c r="C24" s="16">
        <v>93.595801309999999</v>
      </c>
      <c r="D24" s="16">
        <v>33.274207677117943</v>
      </c>
      <c r="E24" s="17">
        <v>0.55161353792516121</v>
      </c>
      <c r="F24" s="158">
        <v>1.5516135379251612</v>
      </c>
    </row>
    <row r="25" spans="1:8" x14ac:dyDescent="0.25">
      <c r="A25" s="18" t="s">
        <v>32</v>
      </c>
      <c r="B25" s="13">
        <v>4775.5695545110475</v>
      </c>
      <c r="C25" s="13">
        <v>3902.39103058</v>
      </c>
      <c r="D25" s="13">
        <v>-873.17852393104749</v>
      </c>
      <c r="E25" s="14">
        <v>-0.18284280313878687</v>
      </c>
      <c r="F25" s="157">
        <v>0.81715719686121313</v>
      </c>
      <c r="G25" s="55"/>
    </row>
    <row r="26" spans="1:8" x14ac:dyDescent="0.25">
      <c r="A26" s="19" t="s">
        <v>33</v>
      </c>
      <c r="B26" s="16">
        <v>1199.5836829331881</v>
      </c>
      <c r="C26" s="16">
        <v>589.03487538000002</v>
      </c>
      <c r="D26" s="16">
        <v>-610.54880755318811</v>
      </c>
      <c r="E26" s="17">
        <v>-0.50896724942130867</v>
      </c>
      <c r="F26" s="158">
        <v>0.49103275057869128</v>
      </c>
      <c r="H26" s="78"/>
    </row>
    <row r="27" spans="1:8" x14ac:dyDescent="0.25">
      <c r="A27" s="19" t="s">
        <v>34</v>
      </c>
      <c r="B27" s="16">
        <v>200.84313738541144</v>
      </c>
      <c r="C27" s="16">
        <v>272.65004764999998</v>
      </c>
      <c r="D27" s="16">
        <v>71.806910264588538</v>
      </c>
      <c r="E27" s="17">
        <v>0.3575273280400586</v>
      </c>
      <c r="F27" s="158">
        <v>1.3575273280400586</v>
      </c>
    </row>
    <row r="28" spans="1:8" x14ac:dyDescent="0.25">
      <c r="A28" s="19" t="s">
        <v>35</v>
      </c>
      <c r="B28" s="16">
        <v>1757.1798399991494</v>
      </c>
      <c r="C28" s="16">
        <v>1671.9186084600001</v>
      </c>
      <c r="D28" s="16">
        <v>-85.261231539149321</v>
      </c>
      <c r="E28" s="17">
        <v>-4.8521630853214592E-2</v>
      </c>
      <c r="F28" s="158">
        <v>0.95147836914678541</v>
      </c>
    </row>
    <row r="29" spans="1:8" x14ac:dyDescent="0.25">
      <c r="A29" s="19" t="s">
        <v>36</v>
      </c>
      <c r="B29" s="16">
        <v>18.607413290017103</v>
      </c>
      <c r="C29" s="16">
        <v>17.968665659999999</v>
      </c>
      <c r="D29" s="16">
        <v>-0.63874763001710377</v>
      </c>
      <c r="E29" s="17">
        <v>-3.4327588690674871E-2</v>
      </c>
      <c r="F29" s="158">
        <v>0.96567241130932513</v>
      </c>
    </row>
    <row r="30" spans="1:8" x14ac:dyDescent="0.25">
      <c r="A30" s="19" t="s">
        <v>37</v>
      </c>
      <c r="B30" s="16">
        <v>99.653769239755107</v>
      </c>
      <c r="C30" s="16">
        <v>96.109743909999992</v>
      </c>
      <c r="D30" s="16">
        <v>-3.5440253297551152</v>
      </c>
      <c r="E30" s="17">
        <v>-3.5563384674679122E-2</v>
      </c>
      <c r="F30" s="158">
        <v>0.96443661532532088</v>
      </c>
    </row>
    <row r="31" spans="1:8" x14ac:dyDescent="0.25">
      <c r="A31" s="19" t="s">
        <v>38</v>
      </c>
      <c r="B31" s="16">
        <v>980.12351094570829</v>
      </c>
      <c r="C31" s="144">
        <v>793.03104435</v>
      </c>
      <c r="D31" s="16">
        <v>-187.09246659570829</v>
      </c>
      <c r="E31" s="17">
        <v>-0.19088662245759747</v>
      </c>
      <c r="F31" s="158">
        <v>0.80911337754240253</v>
      </c>
    </row>
    <row r="32" spans="1:8" x14ac:dyDescent="0.25">
      <c r="A32" s="19" t="s">
        <v>39</v>
      </c>
      <c r="B32" s="16">
        <v>0</v>
      </c>
      <c r="C32" s="16">
        <v>461.67804517000002</v>
      </c>
      <c r="D32" s="16">
        <v>461.67804517000002</v>
      </c>
      <c r="E32" s="17">
        <v>1</v>
      </c>
      <c r="F32" s="158">
        <v>1</v>
      </c>
    </row>
    <row r="33" spans="1:8" x14ac:dyDescent="0.25">
      <c r="A33" s="18" t="s">
        <v>40</v>
      </c>
      <c r="B33" s="13">
        <v>189.13250438196118</v>
      </c>
      <c r="C33" s="13">
        <v>255.91114367000003</v>
      </c>
      <c r="D33" s="13">
        <v>66.778639288038846</v>
      </c>
      <c r="E33" s="14">
        <v>0.35307859696700539</v>
      </c>
      <c r="F33" s="157">
        <v>1.3530785969670054</v>
      </c>
      <c r="G33" s="55"/>
    </row>
    <row r="34" spans="1:8" x14ac:dyDescent="0.25">
      <c r="A34" s="9" t="s">
        <v>41</v>
      </c>
      <c r="B34" s="10">
        <v>6054.3528964650695</v>
      </c>
      <c r="C34" s="10">
        <v>6252.1909882900009</v>
      </c>
      <c r="D34" s="10">
        <v>197.83809182493133</v>
      </c>
      <c r="E34" s="11">
        <v>3.2677000367858033E-2</v>
      </c>
      <c r="F34" s="156">
        <v>1.032677000367858</v>
      </c>
    </row>
    <row r="35" spans="1:8" x14ac:dyDescent="0.25">
      <c r="A35" s="19" t="s">
        <v>42</v>
      </c>
      <c r="B35" s="16">
        <v>1398.9650146847055</v>
      </c>
      <c r="C35" s="16">
        <v>1394.77763523</v>
      </c>
      <c r="D35" s="16">
        <v>-4.1873794547054786</v>
      </c>
      <c r="E35" s="17">
        <v>-2.9931981220053805E-3</v>
      </c>
      <c r="F35" s="158">
        <v>0.99700680187799462</v>
      </c>
    </row>
    <row r="36" spans="1:8" x14ac:dyDescent="0.25">
      <c r="A36" s="20" t="s">
        <v>43</v>
      </c>
      <c r="B36" s="76">
        <v>282.76123291601652</v>
      </c>
      <c r="C36" s="76">
        <v>363.68727231000003</v>
      </c>
      <c r="D36" s="76">
        <v>80.926039393983501</v>
      </c>
      <c r="E36" s="77">
        <v>0.28619920262555754</v>
      </c>
      <c r="F36" s="158">
        <v>1.2861992026255575</v>
      </c>
      <c r="H36" s="78"/>
    </row>
    <row r="37" spans="1:8" x14ac:dyDescent="0.25">
      <c r="A37" s="19" t="s">
        <v>44</v>
      </c>
      <c r="B37" s="76">
        <v>2197.2885172830001</v>
      </c>
      <c r="C37" s="76">
        <v>2130.2893400600001</v>
      </c>
      <c r="D37" s="76">
        <v>-66.999177223000061</v>
      </c>
      <c r="E37" s="77">
        <v>-3.0491752310181863E-2</v>
      </c>
      <c r="F37" s="158">
        <v>0.96950824768981814</v>
      </c>
    </row>
    <row r="38" spans="1:8" x14ac:dyDescent="0.25">
      <c r="A38" s="19" t="s">
        <v>45</v>
      </c>
      <c r="B38" s="16">
        <v>137.13839562587231</v>
      </c>
      <c r="C38" s="16">
        <v>91.156324280000007</v>
      </c>
      <c r="D38" s="16">
        <v>-45.982071345872299</v>
      </c>
      <c r="E38" s="17">
        <v>-0.33529684473862542</v>
      </c>
      <c r="F38" s="158">
        <v>0.66470315526137458</v>
      </c>
    </row>
    <row r="39" spans="1:8" x14ac:dyDescent="0.25">
      <c r="A39" s="19" t="s">
        <v>46</v>
      </c>
      <c r="B39" s="16">
        <v>0</v>
      </c>
      <c r="C39" s="16">
        <v>0</v>
      </c>
      <c r="D39" s="16">
        <v>0</v>
      </c>
      <c r="E39" s="17">
        <v>1</v>
      </c>
      <c r="F39" s="158">
        <v>1</v>
      </c>
    </row>
    <row r="40" spans="1:8" x14ac:dyDescent="0.25">
      <c r="A40" s="19" t="s">
        <v>47</v>
      </c>
      <c r="B40" s="16">
        <v>231.3640414750829</v>
      </c>
      <c r="C40" s="16">
        <v>227.83308400999999</v>
      </c>
      <c r="D40" s="16">
        <v>-3.5309574650829063</v>
      </c>
      <c r="E40" s="17">
        <v>-1.5261479020555524E-2</v>
      </c>
      <c r="F40" s="158">
        <v>0.98473852097944448</v>
      </c>
    </row>
    <row r="41" spans="1:8" x14ac:dyDescent="0.25">
      <c r="A41" s="19" t="s">
        <v>48</v>
      </c>
      <c r="B41" s="16">
        <v>153.8709859201621</v>
      </c>
      <c r="C41" s="16">
        <v>206.86464013999998</v>
      </c>
      <c r="D41" s="16">
        <v>52.993654219837879</v>
      </c>
      <c r="E41" s="17">
        <v>0.34440316283756256</v>
      </c>
      <c r="F41" s="158">
        <v>1.3444031628375626</v>
      </c>
    </row>
    <row r="42" spans="1:8" x14ac:dyDescent="0.25">
      <c r="A42" s="19" t="s">
        <v>49</v>
      </c>
      <c r="B42" s="16">
        <v>1414.9663139889617</v>
      </c>
      <c r="C42" s="16">
        <v>1504.01317393</v>
      </c>
      <c r="D42" s="16">
        <v>89.046859941038292</v>
      </c>
      <c r="E42" s="17">
        <v>6.2932141253599472E-2</v>
      </c>
      <c r="F42" s="158">
        <v>1.0629321412535995</v>
      </c>
    </row>
    <row r="43" spans="1:8" x14ac:dyDescent="0.25">
      <c r="A43" s="19" t="s">
        <v>50</v>
      </c>
      <c r="B43" s="16">
        <v>237.99839457126899</v>
      </c>
      <c r="C43" s="16">
        <v>333.56951832999999</v>
      </c>
      <c r="D43" s="16">
        <v>95.571123758731005</v>
      </c>
      <c r="E43" s="17">
        <v>0.4015620522604495</v>
      </c>
      <c r="F43" s="158">
        <v>1.4015620522604495</v>
      </c>
    </row>
    <row r="44" spans="1:8" x14ac:dyDescent="0.25">
      <c r="A44" s="21" t="s">
        <v>51</v>
      </c>
      <c r="B44" s="10">
        <v>32250.554191594507</v>
      </c>
      <c r="C44" s="10">
        <v>30100.167595610001</v>
      </c>
      <c r="D44" s="10">
        <v>-2150.3865959845061</v>
      </c>
      <c r="E44" s="11">
        <v>-6.667750833704944E-2</v>
      </c>
      <c r="F44" s="156">
        <v>0.93332249166295056</v>
      </c>
    </row>
    <row r="45" spans="1:8" x14ac:dyDescent="0.25">
      <c r="A45" s="18" t="s">
        <v>52</v>
      </c>
      <c r="B45" s="13">
        <v>17966.806443611407</v>
      </c>
      <c r="C45" s="13">
        <v>16953.744973959998</v>
      </c>
      <c r="D45" s="13">
        <v>-1013.0614696514094</v>
      </c>
      <c r="E45" s="14">
        <v>-5.6385171890780406E-2</v>
      </c>
      <c r="F45" s="157">
        <v>0.94361482810921959</v>
      </c>
    </row>
    <row r="46" spans="1:8" x14ac:dyDescent="0.25">
      <c r="A46" s="19" t="s">
        <v>53</v>
      </c>
      <c r="B46" s="16">
        <v>17966.806443611407</v>
      </c>
      <c r="C46" s="76">
        <v>16953.744973959998</v>
      </c>
      <c r="D46" s="16">
        <v>-1013.0614696514094</v>
      </c>
      <c r="E46" s="22">
        <v>-5.6385171890780406E-2</v>
      </c>
      <c r="F46" s="158">
        <v>0.94361482810921959</v>
      </c>
    </row>
    <row r="47" spans="1:8" x14ac:dyDescent="0.25">
      <c r="A47" s="18" t="s">
        <v>54</v>
      </c>
      <c r="B47" s="13">
        <v>11636.540012879403</v>
      </c>
      <c r="C47" s="13">
        <v>10847.181894819998</v>
      </c>
      <c r="D47" s="13">
        <v>-789.35811805940466</v>
      </c>
      <c r="E47" s="14">
        <v>-6.783443507999265E-2</v>
      </c>
      <c r="F47" s="157">
        <v>0.93216556492000735</v>
      </c>
    </row>
    <row r="48" spans="1:8" x14ac:dyDescent="0.25">
      <c r="A48" s="19" t="s">
        <v>55</v>
      </c>
      <c r="B48" s="76">
        <v>701.26251481206305</v>
      </c>
      <c r="C48" s="76">
        <v>573.38393612000004</v>
      </c>
      <c r="D48" s="76">
        <v>-127.878578692063</v>
      </c>
      <c r="E48" s="77">
        <v>-0.18235479009787681</v>
      </c>
      <c r="F48" s="158">
        <v>0.81764520990212319</v>
      </c>
      <c r="G48" s="55"/>
    </row>
    <row r="49" spans="1:10" x14ac:dyDescent="0.25">
      <c r="A49" s="19" t="s">
        <v>56</v>
      </c>
      <c r="B49" s="76">
        <v>1720.0636688325694</v>
      </c>
      <c r="C49" s="76">
        <v>1416.66553544</v>
      </c>
      <c r="D49" s="76">
        <v>-303.39813339256943</v>
      </c>
      <c r="E49" s="77">
        <v>-0.17638773429735299</v>
      </c>
      <c r="F49" s="158">
        <v>0.82361226570264701</v>
      </c>
    </row>
    <row r="50" spans="1:10" x14ac:dyDescent="0.25">
      <c r="A50" s="19" t="s">
        <v>57</v>
      </c>
      <c r="B50" s="76">
        <v>39.938114451669982</v>
      </c>
      <c r="C50" s="76">
        <v>30.652958870000003</v>
      </c>
      <c r="D50" s="76">
        <v>-9.2851555816699793</v>
      </c>
      <c r="E50" s="77">
        <v>-0.2324885816256087</v>
      </c>
      <c r="F50" s="158">
        <v>0.7675114183743913</v>
      </c>
    </row>
    <row r="51" spans="1:10" x14ac:dyDescent="0.25">
      <c r="A51" s="19" t="s">
        <v>58</v>
      </c>
      <c r="B51" s="76">
        <v>2744.3586240406621</v>
      </c>
      <c r="C51" s="76">
        <v>2544.3778128099998</v>
      </c>
      <c r="D51" s="76">
        <v>-199.98081123066231</v>
      </c>
      <c r="E51" s="77">
        <v>-7.2869780749069912E-2</v>
      </c>
      <c r="F51" s="158">
        <v>0.92713021925093009</v>
      </c>
      <c r="G51" s="150"/>
      <c r="H51" s="78"/>
      <c r="I51" s="55"/>
      <c r="J51" s="79"/>
    </row>
    <row r="52" spans="1:10" x14ac:dyDescent="0.25">
      <c r="A52" s="19" t="s">
        <v>59</v>
      </c>
      <c r="B52" s="76">
        <v>4505.6106199388378</v>
      </c>
      <c r="C52" s="76">
        <v>4350.59220095</v>
      </c>
      <c r="D52" s="76">
        <v>-155.01841898883777</v>
      </c>
      <c r="E52" s="77">
        <v>-3.4405640448118002E-2</v>
      </c>
      <c r="F52" s="158">
        <v>0.965594359551882</v>
      </c>
      <c r="H52" s="78"/>
    </row>
    <row r="53" spans="1:10" x14ac:dyDescent="0.25">
      <c r="A53" s="19" t="s">
        <v>60</v>
      </c>
      <c r="B53" s="16">
        <v>823.17555468049284</v>
      </c>
      <c r="C53" s="16">
        <v>795.18728532</v>
      </c>
      <c r="D53" s="16">
        <v>-27.988269360492836</v>
      </c>
      <c r="E53" s="17">
        <v>-3.4000365051360393E-2</v>
      </c>
      <c r="F53" s="158">
        <v>0.96599963494863961</v>
      </c>
      <c r="H53" s="78"/>
    </row>
    <row r="54" spans="1:10" x14ac:dyDescent="0.25">
      <c r="A54" s="19" t="s">
        <v>61</v>
      </c>
      <c r="B54" s="16">
        <v>1098.2851074064044</v>
      </c>
      <c r="C54" s="16">
        <v>1132.9021653099999</v>
      </c>
      <c r="D54" s="16">
        <v>34.617057903595423</v>
      </c>
      <c r="E54" s="17">
        <v>3.1519190845939349E-2</v>
      </c>
      <c r="F54" s="158">
        <v>1.0315191908459393</v>
      </c>
      <c r="H54" s="78"/>
    </row>
    <row r="55" spans="1:10" x14ac:dyDescent="0.25">
      <c r="A55" s="23" t="s">
        <v>39</v>
      </c>
      <c r="B55" s="16">
        <v>3.8458087167026793</v>
      </c>
      <c r="C55" s="16">
        <v>3.42</v>
      </c>
      <c r="D55" s="16">
        <v>-0.42580871670267939</v>
      </c>
      <c r="E55" s="17">
        <v>-0.11072020167133001</v>
      </c>
      <c r="F55" s="160">
        <v>0.88927979832866999</v>
      </c>
      <c r="H55" s="78"/>
    </row>
    <row r="56" spans="1:10" x14ac:dyDescent="0.25">
      <c r="A56" s="18" t="s">
        <v>62</v>
      </c>
      <c r="B56" s="13">
        <v>2463.6606788161071</v>
      </c>
      <c r="C56" s="13">
        <v>2091.8275736999999</v>
      </c>
      <c r="D56" s="13">
        <v>-371.83310511610716</v>
      </c>
      <c r="E56" s="14">
        <v>-0.15092707705786357</v>
      </c>
      <c r="F56" s="157">
        <v>0.84907292294213643</v>
      </c>
      <c r="H56" s="78"/>
    </row>
    <row r="57" spans="1:10" x14ac:dyDescent="0.25">
      <c r="A57" s="23" t="s">
        <v>63</v>
      </c>
      <c r="B57" s="16">
        <v>2135.3542108719148</v>
      </c>
      <c r="C57" s="16">
        <v>1885.9265778499998</v>
      </c>
      <c r="D57" s="16">
        <v>-249.42763302191497</v>
      </c>
      <c r="E57" s="17">
        <v>-0.11680855183275096</v>
      </c>
      <c r="F57" s="160">
        <v>0.88319144816724904</v>
      </c>
      <c r="H57" s="78"/>
    </row>
    <row r="58" spans="1:10" x14ac:dyDescent="0.25">
      <c r="A58" s="19" t="s">
        <v>64</v>
      </c>
      <c r="B58" s="16">
        <v>177.02785584375999</v>
      </c>
      <c r="C58" s="16">
        <v>67.086399999999998</v>
      </c>
      <c r="D58" s="16">
        <v>-109.94145584376</v>
      </c>
      <c r="E58" s="17">
        <v>-0.62104043072628845</v>
      </c>
      <c r="F58" s="158">
        <v>0.37895956927371161</v>
      </c>
      <c r="H58" s="78"/>
    </row>
    <row r="59" spans="1:10" x14ac:dyDescent="0.25">
      <c r="A59" s="19" t="s">
        <v>7</v>
      </c>
      <c r="B59" s="16">
        <v>0</v>
      </c>
      <c r="C59" s="16">
        <v>0</v>
      </c>
      <c r="D59" s="16">
        <v>0</v>
      </c>
      <c r="E59" s="17">
        <v>1</v>
      </c>
      <c r="F59" s="158">
        <v>1</v>
      </c>
      <c r="H59" s="78"/>
    </row>
    <row r="60" spans="1:10" x14ac:dyDescent="0.25">
      <c r="A60" s="19" t="s">
        <v>65</v>
      </c>
      <c r="B60" s="16">
        <v>151.2786121004325</v>
      </c>
      <c r="C60" s="16">
        <v>138.80135913999999</v>
      </c>
      <c r="D60" s="16">
        <v>-12.477252960432509</v>
      </c>
      <c r="E60" s="17">
        <v>-8.247863189112925E-2</v>
      </c>
      <c r="F60" s="158">
        <v>0.91752136810887075</v>
      </c>
      <c r="H60" s="78"/>
    </row>
    <row r="61" spans="1:10" x14ac:dyDescent="0.25">
      <c r="A61" s="19" t="s">
        <v>66</v>
      </c>
      <c r="B61" s="16">
        <v>0</v>
      </c>
      <c r="C61" s="16">
        <v>1.3236709999999999E-2</v>
      </c>
      <c r="D61" s="16">
        <v>1.3236709999999999E-2</v>
      </c>
      <c r="E61" s="17">
        <v>1</v>
      </c>
      <c r="F61" s="158">
        <v>1</v>
      </c>
      <c r="H61" s="78"/>
    </row>
    <row r="62" spans="1:10" x14ac:dyDescent="0.25">
      <c r="A62" s="18" t="s">
        <v>67</v>
      </c>
      <c r="B62" s="13">
        <v>183.54705628758549</v>
      </c>
      <c r="C62" s="13">
        <v>207.41315312999998</v>
      </c>
      <c r="D62" s="13">
        <v>23.866096842414493</v>
      </c>
      <c r="E62" s="14">
        <v>0.13002712941917505</v>
      </c>
      <c r="F62" s="157">
        <v>1.130027129419175</v>
      </c>
      <c r="H62" s="78"/>
    </row>
    <row r="63" spans="1:10" x14ac:dyDescent="0.25">
      <c r="A63" s="24" t="s">
        <v>68</v>
      </c>
      <c r="B63" s="10">
        <v>1073.2803733313044</v>
      </c>
      <c r="C63" s="10">
        <v>995.29319172999999</v>
      </c>
      <c r="D63" s="10">
        <v>-77.987181601304428</v>
      </c>
      <c r="E63" s="11">
        <v>-7.2662450128705647E-2</v>
      </c>
      <c r="F63" s="156">
        <v>0.92733754987129435</v>
      </c>
      <c r="H63" s="78"/>
    </row>
    <row r="64" spans="1:10" x14ac:dyDescent="0.25">
      <c r="A64" s="19" t="s">
        <v>69</v>
      </c>
      <c r="B64" s="76">
        <v>1073.2803733313044</v>
      </c>
      <c r="C64" s="76">
        <v>995.29319172999999</v>
      </c>
      <c r="D64" s="76">
        <v>-77.987181601304428</v>
      </c>
      <c r="E64" s="77">
        <v>-7.2662450128705647E-2</v>
      </c>
      <c r="F64" s="158">
        <v>0.92733754987129435</v>
      </c>
      <c r="H64" s="78"/>
    </row>
    <row r="65" spans="1:8" x14ac:dyDescent="0.25">
      <c r="A65" s="19" t="s">
        <v>39</v>
      </c>
      <c r="B65" s="16">
        <v>0</v>
      </c>
      <c r="C65" s="16">
        <v>0</v>
      </c>
      <c r="D65" s="16">
        <v>0</v>
      </c>
      <c r="E65" s="17">
        <v>1</v>
      </c>
      <c r="F65" s="158">
        <v>1</v>
      </c>
      <c r="H65" s="78"/>
    </row>
    <row r="66" spans="1:8" x14ac:dyDescent="0.25">
      <c r="A66" s="24" t="s">
        <v>70</v>
      </c>
      <c r="B66" s="10">
        <v>144.89955000463553</v>
      </c>
      <c r="C66" s="10">
        <v>135.82295690999999</v>
      </c>
      <c r="D66" s="10">
        <v>-9.0765930946355411</v>
      </c>
      <c r="E66" s="11">
        <v>-6.2640588561835853E-2</v>
      </c>
      <c r="F66" s="156">
        <v>0.93735941143816415</v>
      </c>
      <c r="H66" s="78"/>
    </row>
    <row r="67" spans="1:8" x14ac:dyDescent="0.25">
      <c r="A67" s="19" t="s">
        <v>71</v>
      </c>
      <c r="B67" s="16">
        <v>144.89955000463553</v>
      </c>
      <c r="C67" s="16">
        <v>135.82295690999999</v>
      </c>
      <c r="D67" s="16">
        <v>-9.0765930946355411</v>
      </c>
      <c r="E67" s="17">
        <v>-6.2640588561835853E-2</v>
      </c>
      <c r="F67" s="158">
        <v>0.93735941143816415</v>
      </c>
      <c r="H67" s="78"/>
    </row>
    <row r="68" spans="1:8" x14ac:dyDescent="0.25">
      <c r="A68" s="24" t="s">
        <v>72</v>
      </c>
      <c r="B68" s="10">
        <v>597.07957378728827</v>
      </c>
      <c r="C68" s="10">
        <v>509.48882490000005</v>
      </c>
      <c r="D68" s="10">
        <v>-87.590748887288214</v>
      </c>
      <c r="E68" s="11">
        <v>-0.1466986189658076</v>
      </c>
      <c r="F68" s="156">
        <v>0.8533013810341924</v>
      </c>
      <c r="H68" s="78"/>
    </row>
    <row r="69" spans="1:8" x14ac:dyDescent="0.25">
      <c r="A69" s="19" t="s">
        <v>73</v>
      </c>
      <c r="B69" s="76">
        <v>593.92540993972966</v>
      </c>
      <c r="C69" s="76">
        <v>502.48889790000004</v>
      </c>
      <c r="D69" s="76">
        <v>-91.436512039729621</v>
      </c>
      <c r="E69" s="77">
        <v>-0.15395285419596449</v>
      </c>
      <c r="F69" s="158">
        <v>0.84604714580403551</v>
      </c>
      <c r="H69" s="78"/>
    </row>
    <row r="70" spans="1:8" x14ac:dyDescent="0.25">
      <c r="A70" s="19" t="s">
        <v>74</v>
      </c>
      <c r="B70" s="16">
        <v>3.1541638475586269</v>
      </c>
      <c r="C70" s="16">
        <v>6.9999269999999996</v>
      </c>
      <c r="D70" s="16">
        <v>3.8457631524413727</v>
      </c>
      <c r="E70" s="17">
        <v>1.2192654973894443</v>
      </c>
      <c r="F70" s="158">
        <v>2.2192654973894443</v>
      </c>
      <c r="H70" s="78"/>
    </row>
    <row r="71" spans="1:8" x14ac:dyDescent="0.25">
      <c r="A71" s="24" t="s">
        <v>75</v>
      </c>
      <c r="B71" s="10">
        <v>1056.5888645602035</v>
      </c>
      <c r="C71" s="10">
        <v>1086.5448048199999</v>
      </c>
      <c r="D71" s="10">
        <v>29.955940259796307</v>
      </c>
      <c r="E71" s="11">
        <v>2.835155779562859E-2</v>
      </c>
      <c r="F71" s="156">
        <v>1.0283515577956286</v>
      </c>
      <c r="H71" s="78"/>
    </row>
    <row r="72" spans="1:8" x14ac:dyDescent="0.25">
      <c r="A72" s="19" t="s">
        <v>76</v>
      </c>
      <c r="B72" s="16">
        <v>120.00076194</v>
      </c>
      <c r="C72" s="16">
        <v>254.96401361000002</v>
      </c>
      <c r="D72" s="16">
        <v>134.96325167000003</v>
      </c>
      <c r="E72" s="17">
        <v>1.124686622718956</v>
      </c>
      <c r="F72" s="158">
        <v>2.124686622718956</v>
      </c>
      <c r="H72" s="78"/>
    </row>
    <row r="73" spans="1:8" x14ac:dyDescent="0.25">
      <c r="A73" s="19" t="s">
        <v>77</v>
      </c>
      <c r="B73" s="16">
        <v>28.223669859739029</v>
      </c>
      <c r="C73" s="16">
        <v>13.92980144</v>
      </c>
      <c r="D73" s="16">
        <v>-14.293868419739029</v>
      </c>
      <c r="E73" s="17">
        <v>-0.50644967471537727</v>
      </c>
      <c r="F73" s="158">
        <v>0.49355032528462273</v>
      </c>
      <c r="H73" s="78"/>
    </row>
    <row r="74" spans="1:8" x14ac:dyDescent="0.25">
      <c r="A74" s="19" t="s">
        <v>78</v>
      </c>
      <c r="B74" s="16">
        <v>11.605833036345565</v>
      </c>
      <c r="C74" s="16">
        <v>5.9422380599999993</v>
      </c>
      <c r="D74" s="16">
        <v>-5.663594976345566</v>
      </c>
      <c r="E74" s="17">
        <v>-0.48799555866512045</v>
      </c>
      <c r="F74" s="158">
        <v>0.51200444133487955</v>
      </c>
      <c r="G74" s="55"/>
      <c r="H74" s="78"/>
    </row>
    <row r="75" spans="1:8" x14ac:dyDescent="0.25">
      <c r="A75" s="19" t="s">
        <v>79</v>
      </c>
      <c r="B75" s="16">
        <v>896.18285088174969</v>
      </c>
      <c r="C75" s="16">
        <v>810.14151207000009</v>
      </c>
      <c r="D75" s="16">
        <v>-86.041338811749597</v>
      </c>
      <c r="E75" s="17">
        <v>-9.6008686985132541E-2</v>
      </c>
      <c r="F75" s="158">
        <v>0.90399131301486746</v>
      </c>
      <c r="H75" s="78"/>
    </row>
    <row r="76" spans="1:8" x14ac:dyDescent="0.25">
      <c r="A76" s="19" t="s">
        <v>80</v>
      </c>
      <c r="B76" s="16">
        <v>0.57574884236922874</v>
      </c>
      <c r="C76" s="16">
        <v>1.5672396400000002</v>
      </c>
      <c r="D76" s="16">
        <v>0.99149079763077141</v>
      </c>
      <c r="E76" s="17">
        <v>1.7220890858429665</v>
      </c>
      <c r="F76" s="158">
        <v>2.7220890858429665</v>
      </c>
      <c r="H76" s="78"/>
    </row>
    <row r="77" spans="1:8" x14ac:dyDescent="0.25">
      <c r="A77" s="25" t="s">
        <v>81</v>
      </c>
      <c r="B77" s="26">
        <v>68899.791655849738</v>
      </c>
      <c r="C77" s="26">
        <v>67040.953775220012</v>
      </c>
      <c r="D77" s="27">
        <v>-1858.837880629726</v>
      </c>
      <c r="E77" s="28">
        <v>-2.6978860689659379E-2</v>
      </c>
      <c r="F77" s="161">
        <v>0.97302113931034062</v>
      </c>
    </row>
    <row r="78" spans="1:8" x14ac:dyDescent="0.25">
      <c r="A78" s="151" t="s">
        <v>89</v>
      </c>
      <c r="B78" s="91"/>
      <c r="C78" s="91"/>
      <c r="D78" s="91"/>
      <c r="E78" s="92"/>
      <c r="F78" s="162"/>
    </row>
    <row r="79" spans="1:8" x14ac:dyDescent="0.25">
      <c r="B79" s="93"/>
      <c r="C79" s="94"/>
      <c r="D79" s="83"/>
      <c r="E79" s="84"/>
    </row>
    <row r="80" spans="1:8" x14ac:dyDescent="0.25">
      <c r="A80" s="95"/>
      <c r="B80" s="4"/>
      <c r="C80" s="4"/>
      <c r="D80" s="4"/>
    </row>
    <row r="81" spans="1:6" ht="18.75" x14ac:dyDescent="0.3">
      <c r="A81" s="95"/>
      <c r="B81" s="96"/>
      <c r="C81" s="82"/>
      <c r="D81" s="97"/>
      <c r="E81" s="98"/>
      <c r="F81" s="163"/>
    </row>
    <row r="82" spans="1:6" x14ac:dyDescent="0.25">
      <c r="A82" s="95"/>
      <c r="B82" s="99"/>
      <c r="C82" s="99"/>
      <c r="D82" s="100"/>
      <c r="E82" s="2"/>
    </row>
    <row r="83" spans="1:6" x14ac:dyDescent="0.25">
      <c r="A83" s="95"/>
      <c r="B83" s="93"/>
      <c r="C83" s="101"/>
      <c r="D83" s="93"/>
      <c r="E83" s="2"/>
    </row>
    <row r="84" spans="1:6" x14ac:dyDescent="0.25">
      <c r="A84" s="95"/>
      <c r="B84" s="93"/>
      <c r="C84" s="102"/>
      <c r="D84" s="93"/>
      <c r="E84" s="2"/>
    </row>
    <row r="85" spans="1:6" x14ac:dyDescent="0.25">
      <c r="A85" s="95"/>
      <c r="C85" s="103"/>
      <c r="D85" s="93"/>
      <c r="E85" s="2"/>
    </row>
    <row r="86" spans="1:6" x14ac:dyDescent="0.25">
      <c r="A86" s="95"/>
      <c r="B86" s="95"/>
      <c r="C86" s="95"/>
      <c r="D86" s="95"/>
      <c r="E86" s="95"/>
      <c r="F86" s="163"/>
    </row>
    <row r="87" spans="1:6" x14ac:dyDescent="0.25">
      <c r="A87" s="95"/>
      <c r="B87" s="95"/>
      <c r="C87" s="95"/>
      <c r="D87" s="95"/>
      <c r="E87" s="95"/>
      <c r="F87" s="163"/>
    </row>
    <row r="88" spans="1:6" x14ac:dyDescent="0.25">
      <c r="A88" s="95"/>
      <c r="B88" s="95"/>
      <c r="C88" s="95"/>
      <c r="D88" s="95"/>
      <c r="E88" s="95"/>
      <c r="F88" s="163"/>
    </row>
    <row r="89" spans="1:6" x14ac:dyDescent="0.25">
      <c r="A89" s="95"/>
      <c r="B89" s="95"/>
      <c r="C89" s="95"/>
      <c r="D89" s="95"/>
      <c r="E89" s="95"/>
      <c r="F89" s="163"/>
    </row>
    <row r="90" spans="1:6" x14ac:dyDescent="0.25">
      <c r="A90" s="95"/>
      <c r="B90" s="95"/>
      <c r="C90" s="95"/>
      <c r="D90" s="95"/>
      <c r="E90" s="95"/>
      <c r="F90" s="163"/>
    </row>
    <row r="91" spans="1:6" x14ac:dyDescent="0.25">
      <c r="A91" s="95"/>
      <c r="B91" s="95"/>
      <c r="C91" s="95"/>
      <c r="D91" s="95"/>
      <c r="E91" s="95"/>
      <c r="F91" s="163"/>
    </row>
    <row r="92" spans="1:6" x14ac:dyDescent="0.25">
      <c r="A92" s="95"/>
      <c r="B92" s="95"/>
      <c r="C92" s="95"/>
      <c r="D92" s="95"/>
      <c r="E92" s="95"/>
      <c r="F92" s="163"/>
    </row>
    <row r="93" spans="1:6" x14ac:dyDescent="0.25">
      <c r="A93" s="95"/>
      <c r="B93" s="95"/>
      <c r="C93" s="95"/>
      <c r="D93" s="95"/>
      <c r="E93" s="95"/>
      <c r="F93" s="163"/>
    </row>
    <row r="94" spans="1:6" x14ac:dyDescent="0.25">
      <c r="A94" s="95"/>
      <c r="B94" s="95"/>
      <c r="C94" s="95"/>
      <c r="D94" s="95"/>
      <c r="E94" s="95"/>
      <c r="F94" s="163"/>
    </row>
    <row r="95" spans="1:6" x14ac:dyDescent="0.25">
      <c r="A95" s="95"/>
      <c r="B95" s="95"/>
      <c r="C95" s="95"/>
      <c r="D95" s="95"/>
      <c r="E95" s="95"/>
      <c r="F95" s="163"/>
    </row>
    <row r="96" spans="1:6" x14ac:dyDescent="0.25">
      <c r="A96" s="95"/>
      <c r="B96" s="95"/>
      <c r="C96" s="95"/>
      <c r="D96" s="95"/>
      <c r="E96" s="95"/>
      <c r="F96" s="163"/>
    </row>
    <row r="97" spans="5:5" x14ac:dyDescent="0.25">
      <c r="E97" s="2"/>
    </row>
    <row r="98" spans="5:5" x14ac:dyDescent="0.25">
      <c r="E98" s="2"/>
    </row>
    <row r="99" spans="5:5" x14ac:dyDescent="0.25">
      <c r="E99" s="2"/>
    </row>
  </sheetData>
  <mergeCells count="2"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53E7D-56FD-4DC5-BBA9-F04C26C1C00E}">
  <dimension ref="A1:G96"/>
  <sheetViews>
    <sheetView showGridLines="0" workbookViewId="0">
      <pane ySplit="4" topLeftCell="A5" activePane="bottomLeft" state="frozen"/>
      <selection pane="bottomLeft" activeCell="D88" sqref="D88"/>
    </sheetView>
  </sheetViews>
  <sheetFormatPr defaultColWidth="9.140625" defaultRowHeight="15" x14ac:dyDescent="0.25"/>
  <cols>
    <col min="1" max="1" width="75.140625" style="2" customWidth="1"/>
    <col min="2" max="2" width="15.42578125" style="2" customWidth="1"/>
    <col min="3" max="3" width="17.42578125" style="2" customWidth="1"/>
    <col min="4" max="4" width="13.5703125" style="2" customWidth="1"/>
    <col min="5" max="5" width="13.140625" style="3" customWidth="1"/>
    <col min="6" max="6" width="10.5703125" bestFit="1" customWidth="1"/>
  </cols>
  <sheetData>
    <row r="1" spans="1:5" x14ac:dyDescent="0.25">
      <c r="A1" s="1" t="s">
        <v>8</v>
      </c>
    </row>
    <row r="2" spans="1:5" x14ac:dyDescent="0.25">
      <c r="A2" s="1" t="s">
        <v>91</v>
      </c>
    </row>
    <row r="3" spans="1:5" x14ac:dyDescent="0.25">
      <c r="A3" s="1" t="s">
        <v>1</v>
      </c>
      <c r="B3" s="164" t="s">
        <v>2</v>
      </c>
      <c r="C3" s="165"/>
      <c r="D3" s="164" t="s">
        <v>3</v>
      </c>
      <c r="E3" s="165"/>
    </row>
    <row r="4" spans="1:5" x14ac:dyDescent="0.25">
      <c r="A4" s="6" t="s">
        <v>4</v>
      </c>
      <c r="B4" s="5">
        <v>2024</v>
      </c>
      <c r="C4" s="5" t="s">
        <v>88</v>
      </c>
      <c r="D4" s="5" t="s">
        <v>5</v>
      </c>
      <c r="E4" s="5" t="s">
        <v>6</v>
      </c>
    </row>
    <row r="5" spans="1:5" x14ac:dyDescent="0.25">
      <c r="A5" s="7"/>
      <c r="B5" s="8"/>
    </row>
    <row r="6" spans="1:5" x14ac:dyDescent="0.25">
      <c r="A6" s="9" t="s">
        <v>13</v>
      </c>
      <c r="B6" s="29">
        <v>88989.080777440002</v>
      </c>
      <c r="C6" s="29">
        <v>95357.044598590001</v>
      </c>
      <c r="D6" s="10">
        <v>6367.9638211499987</v>
      </c>
      <c r="E6" s="11">
        <v>7.1558934708811694E-2</v>
      </c>
    </row>
    <row r="7" spans="1:5" x14ac:dyDescent="0.25">
      <c r="A7" s="12" t="s">
        <v>14</v>
      </c>
      <c r="B7" s="30">
        <v>31429.808676020002</v>
      </c>
      <c r="C7" s="30">
        <v>36156.396978229997</v>
      </c>
      <c r="D7" s="13">
        <v>4726.5883022099952</v>
      </c>
      <c r="E7" s="14">
        <v>0.1503855257577893</v>
      </c>
    </row>
    <row r="8" spans="1:5" x14ac:dyDescent="0.25">
      <c r="A8" s="15" t="s">
        <v>15</v>
      </c>
      <c r="B8" s="31">
        <v>1958.60488012</v>
      </c>
      <c r="C8" s="31">
        <v>2733.69264733</v>
      </c>
      <c r="D8" s="16">
        <v>775.08776721000004</v>
      </c>
      <c r="E8" s="17">
        <v>0.39573462472048559</v>
      </c>
    </row>
    <row r="9" spans="1:5" x14ac:dyDescent="0.25">
      <c r="A9" s="15" t="s">
        <v>16</v>
      </c>
      <c r="B9" s="31">
        <v>24479.091633799999</v>
      </c>
      <c r="C9" s="31">
        <v>27758.125263369999</v>
      </c>
      <c r="D9" s="16">
        <v>3279.0336295699999</v>
      </c>
      <c r="E9" s="17">
        <v>0.13395242268885532</v>
      </c>
    </row>
    <row r="10" spans="1:5" x14ac:dyDescent="0.25">
      <c r="A10" s="15" t="s">
        <v>17</v>
      </c>
      <c r="B10" s="31">
        <v>2089.9939254199999</v>
      </c>
      <c r="C10" s="31">
        <v>2100.7873090900002</v>
      </c>
      <c r="D10" s="16">
        <v>10.793383670000367</v>
      </c>
      <c r="E10" s="17">
        <v>5.1643134167633775E-3</v>
      </c>
    </row>
    <row r="11" spans="1:5" x14ac:dyDescent="0.25">
      <c r="A11" s="15" t="s">
        <v>18</v>
      </c>
      <c r="B11" s="31">
        <v>188.40722577</v>
      </c>
      <c r="C11" s="31">
        <v>201.47183092</v>
      </c>
      <c r="D11" s="16">
        <v>13.064605150000006</v>
      </c>
      <c r="E11" s="17">
        <v>6.9342378439077201E-2</v>
      </c>
    </row>
    <row r="12" spans="1:5" x14ac:dyDescent="0.25">
      <c r="A12" s="15" t="s">
        <v>19</v>
      </c>
      <c r="B12" s="31">
        <v>282.42320910000001</v>
      </c>
      <c r="C12" s="31">
        <v>297.61631941999997</v>
      </c>
      <c r="D12" s="16">
        <v>15.19311031999996</v>
      </c>
      <c r="E12" s="17">
        <v>5.3795544524884997E-2</v>
      </c>
    </row>
    <row r="13" spans="1:5" x14ac:dyDescent="0.25">
      <c r="A13" s="15" t="s">
        <v>20</v>
      </c>
      <c r="B13" s="31">
        <v>519.33555179000007</v>
      </c>
      <c r="C13" s="31">
        <v>646.49085721999995</v>
      </c>
      <c r="D13" s="16">
        <v>127.15530542999988</v>
      </c>
      <c r="E13" s="17">
        <v>0.24484228932860885</v>
      </c>
    </row>
    <row r="14" spans="1:5" x14ac:dyDescent="0.25">
      <c r="A14" s="15" t="s">
        <v>21</v>
      </c>
      <c r="B14" s="31">
        <v>1911.9522500200001</v>
      </c>
      <c r="C14" s="31">
        <v>2418.2127508799995</v>
      </c>
      <c r="D14" s="16">
        <v>506.26050085999941</v>
      </c>
      <c r="E14" s="17">
        <v>0.26478720943721457</v>
      </c>
    </row>
    <row r="15" spans="1:5" x14ac:dyDescent="0.25">
      <c r="A15" s="18" t="s">
        <v>22</v>
      </c>
      <c r="B15" s="30">
        <v>38990.632176490006</v>
      </c>
      <c r="C15" s="30">
        <v>41496.63684639</v>
      </c>
      <c r="D15" s="13">
        <v>2506.004669899994</v>
      </c>
      <c r="E15" s="14">
        <v>6.4271968162932902E-2</v>
      </c>
    </row>
    <row r="16" spans="1:5" x14ac:dyDescent="0.25">
      <c r="A16" s="75" t="s">
        <v>23</v>
      </c>
      <c r="B16" s="104">
        <v>38027.847433429997</v>
      </c>
      <c r="C16" s="104">
        <v>39533.939112560001</v>
      </c>
      <c r="D16" s="76">
        <v>1506.0916791300042</v>
      </c>
      <c r="E16" s="77">
        <v>3.9604967958454917E-2</v>
      </c>
    </row>
    <row r="17" spans="1:7" x14ac:dyDescent="0.25">
      <c r="A17" s="19" t="s">
        <v>24</v>
      </c>
      <c r="B17" s="31">
        <v>0</v>
      </c>
      <c r="C17" s="31">
        <v>0</v>
      </c>
      <c r="D17" s="16">
        <v>0</v>
      </c>
      <c r="E17" s="17">
        <v>1</v>
      </c>
    </row>
    <row r="18" spans="1:7" x14ac:dyDescent="0.25">
      <c r="A18" s="19" t="s">
        <v>25</v>
      </c>
      <c r="B18" s="31">
        <v>0</v>
      </c>
      <c r="C18" s="31">
        <v>851.2555816900001</v>
      </c>
      <c r="D18" s="16">
        <v>851.2555816900001</v>
      </c>
      <c r="E18" s="17">
        <v>1</v>
      </c>
    </row>
    <row r="19" spans="1:7" x14ac:dyDescent="0.25">
      <c r="A19" s="19" t="s">
        <v>26</v>
      </c>
      <c r="B19" s="31">
        <v>228.94198733000002</v>
      </c>
      <c r="C19" s="31">
        <v>286.33296984999998</v>
      </c>
      <c r="D19" s="16">
        <v>57.390982519999966</v>
      </c>
      <c r="E19" s="17">
        <v>0.25067914885038478</v>
      </c>
    </row>
    <row r="20" spans="1:7" x14ac:dyDescent="0.25">
      <c r="A20" s="19" t="s">
        <v>27</v>
      </c>
      <c r="B20" s="31">
        <v>394.58849911999999</v>
      </c>
      <c r="C20" s="31">
        <v>457.06815469999998</v>
      </c>
      <c r="D20" s="16">
        <v>62.479655579999985</v>
      </c>
      <c r="E20" s="17">
        <v>0.15834129914921569</v>
      </c>
    </row>
    <row r="21" spans="1:7" x14ac:dyDescent="0.25">
      <c r="A21" s="19" t="s">
        <v>28</v>
      </c>
      <c r="B21" s="31">
        <v>62.440344119999999</v>
      </c>
      <c r="C21" s="31">
        <v>61.466336099999999</v>
      </c>
      <c r="D21" s="16">
        <v>-0.97400801999999942</v>
      </c>
      <c r="E21" s="17">
        <v>-1.5599017489847822E-2</v>
      </c>
    </row>
    <row r="22" spans="1:7" x14ac:dyDescent="0.25">
      <c r="A22" s="19" t="s">
        <v>29</v>
      </c>
      <c r="B22" s="31">
        <v>23.29984692</v>
      </c>
      <c r="C22" s="31">
        <v>29.59668873</v>
      </c>
      <c r="D22" s="16">
        <v>6.2968418100000001</v>
      </c>
      <c r="E22" s="17">
        <v>0.27025249700653409</v>
      </c>
    </row>
    <row r="23" spans="1:7" x14ac:dyDescent="0.25">
      <c r="A23" s="19" t="s">
        <v>30</v>
      </c>
      <c r="B23" s="31">
        <v>72.209143869999991</v>
      </c>
      <c r="C23" s="31">
        <v>20.54180809</v>
      </c>
      <c r="D23" s="16">
        <v>-51.667335779999988</v>
      </c>
      <c r="E23" s="17">
        <v>-0.71552345050673982</v>
      </c>
    </row>
    <row r="24" spans="1:7" x14ac:dyDescent="0.25">
      <c r="A24" s="19" t="s">
        <v>31</v>
      </c>
      <c r="B24" s="31">
        <v>181.30492170000002</v>
      </c>
      <c r="C24" s="31">
        <v>256.43619467000002</v>
      </c>
      <c r="D24" s="16">
        <v>75.131272969999998</v>
      </c>
      <c r="E24" s="17">
        <v>0.4143918006501639</v>
      </c>
    </row>
    <row r="25" spans="1:7" x14ac:dyDescent="0.25">
      <c r="A25" s="18" t="s">
        <v>32</v>
      </c>
      <c r="B25" s="105">
        <v>18041.795487439998</v>
      </c>
      <c r="C25" s="105">
        <v>16946.233395859999</v>
      </c>
      <c r="D25" s="89">
        <v>-1095.5620915799991</v>
      </c>
      <c r="E25" s="90">
        <v>-6.0723562260900699E-2</v>
      </c>
      <c r="F25" s="55"/>
      <c r="G25" s="106"/>
    </row>
    <row r="26" spans="1:7" x14ac:dyDescent="0.25">
      <c r="A26" s="19" t="s">
        <v>33</v>
      </c>
      <c r="B26" s="31">
        <v>6204.3626546799997</v>
      </c>
      <c r="C26" s="31">
        <v>5293.5615661699994</v>
      </c>
      <c r="D26" s="16">
        <v>-910.80108851000023</v>
      </c>
      <c r="E26" s="17">
        <v>-0.14680010489441264</v>
      </c>
    </row>
    <row r="27" spans="1:7" x14ac:dyDescent="0.25">
      <c r="A27" s="19" t="s">
        <v>34</v>
      </c>
      <c r="B27" s="31">
        <v>944.76977412999997</v>
      </c>
      <c r="C27" s="31">
        <v>1213.1944492000002</v>
      </c>
      <c r="D27" s="16">
        <v>268.42467507000026</v>
      </c>
      <c r="E27" s="17">
        <v>0.28411649316065568</v>
      </c>
    </row>
    <row r="28" spans="1:7" x14ac:dyDescent="0.25">
      <c r="A28" s="19" t="s">
        <v>35</v>
      </c>
      <c r="B28" s="31">
        <v>5370.7426972399999</v>
      </c>
      <c r="C28" s="31">
        <v>6090.2277073099995</v>
      </c>
      <c r="D28" s="16">
        <v>719.48501006999959</v>
      </c>
      <c r="E28" s="17">
        <v>0.13396378315418822</v>
      </c>
    </row>
    <row r="29" spans="1:7" x14ac:dyDescent="0.25">
      <c r="A29" s="19" t="s">
        <v>36</v>
      </c>
      <c r="B29" s="31">
        <v>57.589872739999997</v>
      </c>
      <c r="C29" s="31">
        <v>53.510113510000004</v>
      </c>
      <c r="D29" s="16">
        <v>-4.0797592299999934</v>
      </c>
      <c r="E29" s="17">
        <v>-7.0841608704690362E-2</v>
      </c>
    </row>
    <row r="30" spans="1:7" x14ac:dyDescent="0.25">
      <c r="A30" s="19" t="s">
        <v>37</v>
      </c>
      <c r="B30" s="31">
        <v>262.21534244000003</v>
      </c>
      <c r="C30" s="31">
        <v>282.27354468999999</v>
      </c>
      <c r="D30" s="16">
        <v>20.058202249999965</v>
      </c>
      <c r="E30" s="17">
        <v>7.6495151135520079E-2</v>
      </c>
      <c r="G30" s="106"/>
    </row>
    <row r="31" spans="1:7" x14ac:dyDescent="0.25">
      <c r="A31" s="19" t="s">
        <v>38</v>
      </c>
      <c r="B31" s="31">
        <v>3343.7581979400002</v>
      </c>
      <c r="C31" s="31">
        <v>2337.9116381000003</v>
      </c>
      <c r="D31" s="16">
        <v>-1005.8465598399998</v>
      </c>
      <c r="E31" s="17">
        <v>-0.30081318692831172</v>
      </c>
    </row>
    <row r="32" spans="1:7" x14ac:dyDescent="0.25">
      <c r="A32" s="19" t="s">
        <v>39</v>
      </c>
      <c r="B32" s="31">
        <v>1858.3569482700002</v>
      </c>
      <c r="C32" s="31">
        <v>1675.5543768799998</v>
      </c>
      <c r="D32" s="16">
        <v>-182.80257139000037</v>
      </c>
      <c r="E32" s="17">
        <v>-9.8367846693917849E-2</v>
      </c>
    </row>
    <row r="33" spans="1:7" x14ac:dyDescent="0.25">
      <c r="A33" s="18" t="s">
        <v>40</v>
      </c>
      <c r="B33" s="105">
        <v>526.8444374899999</v>
      </c>
      <c r="C33" s="105">
        <v>757.77737811000009</v>
      </c>
      <c r="D33" s="89">
        <v>230.93294062000018</v>
      </c>
      <c r="E33" s="90">
        <v>0.43833231251375526</v>
      </c>
    </row>
    <row r="34" spans="1:7" x14ac:dyDescent="0.25">
      <c r="A34" s="9" t="s">
        <v>41</v>
      </c>
      <c r="B34" s="29">
        <v>12015.786590780001</v>
      </c>
      <c r="C34" s="29">
        <v>13874.34031584</v>
      </c>
      <c r="D34" s="10">
        <v>1858.5537250599991</v>
      </c>
      <c r="E34" s="11">
        <v>0.15467599320431602</v>
      </c>
    </row>
    <row r="35" spans="1:7" x14ac:dyDescent="0.25">
      <c r="A35" s="19" t="s">
        <v>42</v>
      </c>
      <c r="B35" s="31">
        <v>3209.1035730200001</v>
      </c>
      <c r="C35" s="31">
        <v>3445.8296591299995</v>
      </c>
      <c r="D35" s="16">
        <v>236.72608610999941</v>
      </c>
      <c r="E35" s="17">
        <v>7.3767044510571145E-2</v>
      </c>
    </row>
    <row r="36" spans="1:7" x14ac:dyDescent="0.25">
      <c r="A36" s="20" t="s">
        <v>43</v>
      </c>
      <c r="B36" s="104">
        <v>721.08822074000011</v>
      </c>
      <c r="C36" s="104">
        <v>789.33832294000001</v>
      </c>
      <c r="D36" s="76">
        <v>68.250102199999901</v>
      </c>
      <c r="E36" s="77">
        <v>9.4648754808336566E-2</v>
      </c>
      <c r="F36" s="106"/>
    </row>
    <row r="37" spans="1:7" x14ac:dyDescent="0.25">
      <c r="A37" s="19" t="s">
        <v>44</v>
      </c>
      <c r="B37" s="31">
        <v>2407.5830963100002</v>
      </c>
      <c r="C37" s="31">
        <v>2775.0006440100001</v>
      </c>
      <c r="D37" s="16">
        <v>367.41754769999989</v>
      </c>
      <c r="E37" s="17">
        <v>0.15260845960545466</v>
      </c>
      <c r="F37" s="106"/>
      <c r="G37" s="72"/>
    </row>
    <row r="38" spans="1:7" x14ac:dyDescent="0.25">
      <c r="A38" s="19" t="s">
        <v>45</v>
      </c>
      <c r="B38" s="31">
        <v>340.95122358999998</v>
      </c>
      <c r="C38" s="31">
        <v>288.12485099000003</v>
      </c>
      <c r="D38" s="16">
        <v>-52.826372599999956</v>
      </c>
      <c r="E38" s="17">
        <v>-0.15493821093754057</v>
      </c>
    </row>
    <row r="39" spans="1:7" x14ac:dyDescent="0.25">
      <c r="A39" s="19" t="s">
        <v>46</v>
      </c>
      <c r="B39" s="31">
        <v>0</v>
      </c>
      <c r="C39" s="31">
        <v>0</v>
      </c>
      <c r="D39" s="16">
        <v>0</v>
      </c>
      <c r="E39" s="17">
        <v>1</v>
      </c>
    </row>
    <row r="40" spans="1:7" x14ac:dyDescent="0.25">
      <c r="A40" s="19" t="s">
        <v>47</v>
      </c>
      <c r="B40" s="31">
        <v>642.82210405000001</v>
      </c>
      <c r="C40" s="31">
        <v>679.08174904999998</v>
      </c>
      <c r="D40" s="16">
        <v>36.259644999999978</v>
      </c>
      <c r="E40" s="17">
        <v>5.6406966673286041E-2</v>
      </c>
    </row>
    <row r="41" spans="1:7" x14ac:dyDescent="0.25">
      <c r="A41" s="19" t="s">
        <v>48</v>
      </c>
      <c r="B41" s="31">
        <v>283.76875127</v>
      </c>
      <c r="C41" s="31">
        <v>373.97795546999998</v>
      </c>
      <c r="D41" s="16">
        <v>90.209204199999988</v>
      </c>
      <c r="E41" s="17">
        <v>0.3178968924388994</v>
      </c>
    </row>
    <row r="42" spans="1:7" x14ac:dyDescent="0.25">
      <c r="A42" s="19" t="s">
        <v>49</v>
      </c>
      <c r="B42" s="31">
        <v>3878.7917432300001</v>
      </c>
      <c r="C42" s="31">
        <v>4767.2669494900001</v>
      </c>
      <c r="D42" s="16">
        <v>888.47520626000005</v>
      </c>
      <c r="E42" s="17">
        <v>0.22905978590130149</v>
      </c>
    </row>
    <row r="43" spans="1:7" x14ac:dyDescent="0.25">
      <c r="A43" s="19" t="s">
        <v>50</v>
      </c>
      <c r="B43" s="31">
        <v>531.67787856999996</v>
      </c>
      <c r="C43" s="31">
        <v>755.72018476000005</v>
      </c>
      <c r="D43" s="16">
        <v>224.04230619000009</v>
      </c>
      <c r="E43" s="17">
        <v>0.42138730088335441</v>
      </c>
    </row>
    <row r="44" spans="1:7" x14ac:dyDescent="0.25">
      <c r="A44" s="21" t="s">
        <v>51</v>
      </c>
      <c r="B44" s="29">
        <v>99032.388729869999</v>
      </c>
      <c r="C44" s="29">
        <v>100606.48597446</v>
      </c>
      <c r="D44" s="10">
        <v>1574.097244589997</v>
      </c>
      <c r="E44" s="11">
        <v>1.5894772051633144E-2</v>
      </c>
    </row>
    <row r="45" spans="1:7" x14ac:dyDescent="0.25">
      <c r="A45" s="18" t="s">
        <v>52</v>
      </c>
      <c r="B45" s="30">
        <v>55858.62741447</v>
      </c>
      <c r="C45" s="30">
        <v>56480.412134169994</v>
      </c>
      <c r="D45" s="13">
        <v>621.78471969999373</v>
      </c>
      <c r="E45" s="14">
        <v>1.1131399901511463E-2</v>
      </c>
    </row>
    <row r="46" spans="1:7" x14ac:dyDescent="0.25">
      <c r="A46" s="19" t="s">
        <v>53</v>
      </c>
      <c r="B46" s="31">
        <v>55858.62741447</v>
      </c>
      <c r="C46" s="31">
        <v>56480.412134169994</v>
      </c>
      <c r="D46" s="16">
        <v>621.78471969999373</v>
      </c>
      <c r="E46" s="17">
        <v>1.1131399901511463E-2</v>
      </c>
    </row>
    <row r="47" spans="1:7" x14ac:dyDescent="0.25">
      <c r="A47" s="18" t="s">
        <v>54</v>
      </c>
      <c r="B47" s="30">
        <v>34804.680774189997</v>
      </c>
      <c r="C47" s="30">
        <v>35476.111674169995</v>
      </c>
      <c r="D47" s="13">
        <v>671.43089997999778</v>
      </c>
      <c r="E47" s="14">
        <v>1.9291396589331988E-2</v>
      </c>
    </row>
    <row r="48" spans="1:7" x14ac:dyDescent="0.25">
      <c r="A48" s="19" t="s">
        <v>55</v>
      </c>
      <c r="B48" s="31">
        <v>2575.7245444800001</v>
      </c>
      <c r="C48" s="31">
        <v>2280.1154050200003</v>
      </c>
      <c r="D48" s="16">
        <v>-295.60913945999982</v>
      </c>
      <c r="E48" s="17">
        <v>-0.11476737296832296</v>
      </c>
    </row>
    <row r="49" spans="1:7" x14ac:dyDescent="0.25">
      <c r="A49" s="19" t="s">
        <v>56</v>
      </c>
      <c r="B49" s="31">
        <v>5562.8994162999998</v>
      </c>
      <c r="C49" s="31">
        <v>5523.3216628800001</v>
      </c>
      <c r="D49" s="16">
        <v>-39.577753419999681</v>
      </c>
      <c r="E49" s="17">
        <v>-7.1145908739661534E-3</v>
      </c>
      <c r="F49" s="55"/>
    </row>
    <row r="50" spans="1:7" x14ac:dyDescent="0.25">
      <c r="A50" s="19" t="s">
        <v>57</v>
      </c>
      <c r="B50" s="31">
        <v>102.76300739999999</v>
      </c>
      <c r="C50" s="31">
        <v>103.25154803000001</v>
      </c>
      <c r="D50" s="16">
        <v>0.48854063000001702</v>
      </c>
      <c r="E50" s="17">
        <v>4.7540515051140986E-3</v>
      </c>
    </row>
    <row r="51" spans="1:7" x14ac:dyDescent="0.25">
      <c r="A51" s="19" t="s">
        <v>58</v>
      </c>
      <c r="B51" s="31">
        <v>8048.1811177</v>
      </c>
      <c r="C51" s="31">
        <v>8022.1511500699999</v>
      </c>
      <c r="D51" s="16">
        <v>-26.029967630000101</v>
      </c>
      <c r="E51" s="17">
        <v>-3.2342671281034852E-3</v>
      </c>
    </row>
    <row r="52" spans="1:7" x14ac:dyDescent="0.25">
      <c r="A52" s="19" t="s">
        <v>59</v>
      </c>
      <c r="B52" s="31">
        <v>13144.732318960001</v>
      </c>
      <c r="C52" s="31">
        <v>13614.505009469998</v>
      </c>
      <c r="D52" s="16">
        <v>469.77269050999712</v>
      </c>
      <c r="E52" s="17">
        <v>3.5738475239423195E-2</v>
      </c>
      <c r="F52" s="55"/>
      <c r="G52" s="55"/>
    </row>
    <row r="53" spans="1:7" x14ac:dyDescent="0.25">
      <c r="A53" s="19" t="s">
        <v>60</v>
      </c>
      <c r="B53" s="31">
        <v>2339.4688471700001</v>
      </c>
      <c r="C53" s="31">
        <v>2438.8821955399999</v>
      </c>
      <c r="D53" s="16">
        <v>99.413348369999767</v>
      </c>
      <c r="E53" s="17">
        <v>4.2493982550892984E-2</v>
      </c>
    </row>
    <row r="54" spans="1:7" x14ac:dyDescent="0.25">
      <c r="A54" s="19" t="s">
        <v>61</v>
      </c>
      <c r="B54" s="31">
        <v>3020.65152218</v>
      </c>
      <c r="C54" s="31">
        <v>3482.6367031600003</v>
      </c>
      <c r="D54" s="16">
        <v>461.98518098000022</v>
      </c>
      <c r="E54" s="17">
        <v>0.15294223037240195</v>
      </c>
    </row>
    <row r="55" spans="1:7" x14ac:dyDescent="0.25">
      <c r="A55" s="23" t="s">
        <v>39</v>
      </c>
      <c r="B55" s="31">
        <v>10.26</v>
      </c>
      <c r="C55" s="31">
        <v>11.248000000000001</v>
      </c>
      <c r="D55" s="16">
        <v>0.98800000000000132</v>
      </c>
      <c r="E55" s="17">
        <v>9.6296296296296324E-2</v>
      </c>
    </row>
    <row r="56" spans="1:7" x14ac:dyDescent="0.25">
      <c r="A56" s="18" t="s">
        <v>62</v>
      </c>
      <c r="B56" s="30">
        <v>7727.1911835299998</v>
      </c>
      <c r="C56" s="30">
        <v>8030.8676729199997</v>
      </c>
      <c r="D56" s="13">
        <v>303.67648938999992</v>
      </c>
      <c r="E56" s="14">
        <v>3.9299725110628403E-2</v>
      </c>
    </row>
    <row r="57" spans="1:7" x14ac:dyDescent="0.25">
      <c r="A57" s="23" t="s">
        <v>63</v>
      </c>
      <c r="B57" s="31">
        <v>5421.3073390200007</v>
      </c>
      <c r="C57" s="31">
        <v>5698.1239508599992</v>
      </c>
      <c r="D57" s="16">
        <v>276.81661183999859</v>
      </c>
      <c r="E57" s="17">
        <v>5.1060859407029646E-2</v>
      </c>
    </row>
    <row r="58" spans="1:7" x14ac:dyDescent="0.25">
      <c r="A58" s="19" t="s">
        <v>64</v>
      </c>
      <c r="B58" s="31">
        <v>1886.6281349999999</v>
      </c>
      <c r="C58" s="31">
        <v>1927.1661000000001</v>
      </c>
      <c r="D58" s="16">
        <v>40.537965000000213</v>
      </c>
      <c r="E58" s="17">
        <v>2.1486992718891207E-2</v>
      </c>
    </row>
    <row r="59" spans="1:7" x14ac:dyDescent="0.25">
      <c r="A59" s="19" t="s">
        <v>7</v>
      </c>
      <c r="B59" s="31">
        <v>8.1160000000000002E-5</v>
      </c>
      <c r="C59" s="31">
        <v>0</v>
      </c>
      <c r="D59" s="16">
        <v>-8.1160000000000002E-5</v>
      </c>
      <c r="E59" s="17">
        <v>-1</v>
      </c>
    </row>
    <row r="60" spans="1:7" x14ac:dyDescent="0.25">
      <c r="A60" s="19" t="s">
        <v>65</v>
      </c>
      <c r="B60" s="31">
        <v>419.19695477000005</v>
      </c>
      <c r="C60" s="31">
        <v>405.54649977000003</v>
      </c>
      <c r="D60" s="16">
        <v>-13.650455000000022</v>
      </c>
      <c r="E60" s="17">
        <v>-3.2563344854185772E-2</v>
      </c>
    </row>
    <row r="61" spans="1:7" x14ac:dyDescent="0.25">
      <c r="A61" s="19" t="s">
        <v>66</v>
      </c>
      <c r="B61" s="31">
        <v>5.8673580000000003E-2</v>
      </c>
      <c r="C61" s="31">
        <v>3.112229E-2</v>
      </c>
      <c r="D61" s="16">
        <v>-2.7551290000000003E-2</v>
      </c>
      <c r="E61" s="17">
        <v>-0.46956892693440555</v>
      </c>
    </row>
    <row r="62" spans="1:7" x14ac:dyDescent="0.25">
      <c r="A62" s="18" t="s">
        <v>67</v>
      </c>
      <c r="B62" s="30">
        <v>641.8893576800001</v>
      </c>
      <c r="C62" s="30">
        <v>619.09449319999999</v>
      </c>
      <c r="D62" s="13">
        <v>-22.794864480000115</v>
      </c>
      <c r="E62" s="14">
        <v>-3.5512139603604442E-2</v>
      </c>
    </row>
    <row r="63" spans="1:7" x14ac:dyDescent="0.25">
      <c r="A63" s="24" t="s">
        <v>68</v>
      </c>
      <c r="B63" s="29">
        <v>2961.2343997600001</v>
      </c>
      <c r="C63" s="29">
        <v>3006.8590296100001</v>
      </c>
      <c r="D63" s="10">
        <v>45.624629850000019</v>
      </c>
      <c r="E63" s="11">
        <v>1.5407301040977206E-2</v>
      </c>
    </row>
    <row r="64" spans="1:7" x14ac:dyDescent="0.25">
      <c r="A64" s="19" t="s">
        <v>69</v>
      </c>
      <c r="B64" s="31">
        <v>2961.2343997600001</v>
      </c>
      <c r="C64" s="31">
        <v>3006.8590296100001</v>
      </c>
      <c r="D64" s="16">
        <v>45.624629850000019</v>
      </c>
      <c r="E64" s="17">
        <v>1.5407301040977206E-2</v>
      </c>
    </row>
    <row r="65" spans="1:7" x14ac:dyDescent="0.25">
      <c r="A65" s="19" t="s">
        <v>39</v>
      </c>
      <c r="B65" s="31">
        <v>0</v>
      </c>
      <c r="C65" s="31">
        <v>0</v>
      </c>
      <c r="D65" s="16">
        <v>0</v>
      </c>
      <c r="E65" s="17">
        <v>1</v>
      </c>
    </row>
    <row r="66" spans="1:7" x14ac:dyDescent="0.25">
      <c r="A66" s="24" t="s">
        <v>70</v>
      </c>
      <c r="B66" s="29">
        <v>405.81356113000004</v>
      </c>
      <c r="C66" s="29">
        <v>397.16413691000002</v>
      </c>
      <c r="D66" s="10">
        <v>-8.6494242200000144</v>
      </c>
      <c r="E66" s="11">
        <v>-2.1313788025997482E-2</v>
      </c>
    </row>
    <row r="67" spans="1:7" x14ac:dyDescent="0.25">
      <c r="A67" s="19" t="s">
        <v>71</v>
      </c>
      <c r="B67" s="31">
        <v>405.81356113000004</v>
      </c>
      <c r="C67" s="31">
        <v>397.16413691000002</v>
      </c>
      <c r="D67" s="16">
        <v>-8.6494242200000144</v>
      </c>
      <c r="E67" s="17">
        <v>-2.1313788025997482E-2</v>
      </c>
    </row>
    <row r="68" spans="1:7" x14ac:dyDescent="0.25">
      <c r="A68" s="24" t="s">
        <v>72</v>
      </c>
      <c r="B68" s="29">
        <v>1540.01148532</v>
      </c>
      <c r="C68" s="29">
        <v>1537.38893321</v>
      </c>
      <c r="D68" s="10">
        <v>-2.6225521100000151</v>
      </c>
      <c r="E68" s="11">
        <v>-1.7029432150339474E-3</v>
      </c>
    </row>
    <row r="69" spans="1:7" x14ac:dyDescent="0.25">
      <c r="A69" s="19" t="s">
        <v>73</v>
      </c>
      <c r="B69" s="31">
        <v>1521.3061872399999</v>
      </c>
      <c r="C69" s="31">
        <v>1518.00745351</v>
      </c>
      <c r="D69" s="16">
        <v>-3.2987337299998671</v>
      </c>
      <c r="E69" s="17">
        <v>-2.1683562176162408E-3</v>
      </c>
    </row>
    <row r="70" spans="1:7" x14ac:dyDescent="0.25">
      <c r="A70" s="19" t="s">
        <v>74</v>
      </c>
      <c r="B70" s="31">
        <v>18.705298079999999</v>
      </c>
      <c r="C70" s="31">
        <v>19.3814797</v>
      </c>
      <c r="D70" s="16">
        <v>0.67618162000000126</v>
      </c>
      <c r="E70" s="17">
        <v>3.6149203135286356E-2</v>
      </c>
    </row>
    <row r="71" spans="1:7" x14ac:dyDescent="0.25">
      <c r="A71" s="24" t="s">
        <v>75</v>
      </c>
      <c r="B71" s="29">
        <v>2693.4081150599995</v>
      </c>
      <c r="C71" s="29">
        <v>3578.36261629</v>
      </c>
      <c r="D71" s="10">
        <v>884.95450123000046</v>
      </c>
      <c r="E71" s="11">
        <v>0.32856309308709686</v>
      </c>
    </row>
    <row r="72" spans="1:7" x14ac:dyDescent="0.25">
      <c r="A72" s="19" t="s">
        <v>76</v>
      </c>
      <c r="B72" s="31">
        <v>0</v>
      </c>
      <c r="C72" s="31">
        <v>810.0362018400001</v>
      </c>
      <c r="D72" s="16">
        <v>810.0362018400001</v>
      </c>
      <c r="E72" s="17">
        <v>1</v>
      </c>
    </row>
    <row r="73" spans="1:7" x14ac:dyDescent="0.25">
      <c r="A73" s="19" t="s">
        <v>77</v>
      </c>
      <c r="B73" s="31">
        <v>127.21383871</v>
      </c>
      <c r="C73" s="31">
        <v>34.45806503</v>
      </c>
      <c r="D73" s="16">
        <v>-92.755773680000004</v>
      </c>
      <c r="E73" s="17">
        <v>-0.72913273131745115</v>
      </c>
    </row>
    <row r="74" spans="1:7" x14ac:dyDescent="0.25">
      <c r="A74" s="19" t="s">
        <v>78</v>
      </c>
      <c r="B74" s="31">
        <v>20.089981680000001</v>
      </c>
      <c r="C74" s="31">
        <v>18.388652130000001</v>
      </c>
      <c r="D74" s="16">
        <v>-1.7013295500000005</v>
      </c>
      <c r="E74" s="17">
        <v>-8.4685470454844203E-2</v>
      </c>
    </row>
    <row r="75" spans="1:7" x14ac:dyDescent="0.25">
      <c r="A75" s="19" t="s">
        <v>79</v>
      </c>
      <c r="B75" s="31">
        <v>2543.5337926900002</v>
      </c>
      <c r="C75" s="31">
        <v>2707.5720419700001</v>
      </c>
      <c r="D75" s="16">
        <v>164.03824927999995</v>
      </c>
      <c r="E75" s="17">
        <v>6.4492262596014482E-2</v>
      </c>
    </row>
    <row r="76" spans="1:7" x14ac:dyDescent="0.25">
      <c r="A76" s="19" t="s">
        <v>80</v>
      </c>
      <c r="B76" s="31">
        <v>2.5705019800000004</v>
      </c>
      <c r="C76" s="31">
        <v>7.9076553200000008</v>
      </c>
      <c r="D76" s="16">
        <v>5.3371533400000004</v>
      </c>
      <c r="E76" s="17">
        <v>2.0763078112859494</v>
      </c>
    </row>
    <row r="77" spans="1:7" x14ac:dyDescent="0.25">
      <c r="A77" s="25" t="s">
        <v>81</v>
      </c>
      <c r="B77" s="26">
        <v>207637.72365936</v>
      </c>
      <c r="C77" s="26">
        <v>218357.64560490998</v>
      </c>
      <c r="D77" s="27">
        <v>10719.921945549984</v>
      </c>
      <c r="E77" s="28">
        <v>5.1628007457529934E-2</v>
      </c>
      <c r="G77" s="56"/>
    </row>
    <row r="78" spans="1:7" x14ac:dyDescent="0.25">
      <c r="A78" s="152" t="s">
        <v>89</v>
      </c>
      <c r="E78" s="73"/>
    </row>
    <row r="79" spans="1:7" x14ac:dyDescent="0.25">
      <c r="A79" s="95"/>
      <c r="C79" s="82"/>
      <c r="D79" s="83"/>
      <c r="E79" s="84"/>
    </row>
    <row r="80" spans="1:7" x14ac:dyDescent="0.25">
      <c r="A80" s="95"/>
      <c r="B80" s="61"/>
      <c r="C80" s="107"/>
      <c r="D80" s="82"/>
      <c r="E80" s="84"/>
    </row>
    <row r="81" spans="1:5" x14ac:dyDescent="0.25">
      <c r="B81" s="108"/>
      <c r="C81" s="73"/>
      <c r="D81" s="3"/>
      <c r="E81"/>
    </row>
    <row r="82" spans="1:5" x14ac:dyDescent="0.25">
      <c r="B82" s="108"/>
      <c r="C82" s="61"/>
      <c r="D82" s="3"/>
      <c r="E82"/>
    </row>
    <row r="83" spans="1:5" x14ac:dyDescent="0.25">
      <c r="B83" s="93"/>
      <c r="C83" s="61"/>
      <c r="D83" s="3"/>
      <c r="E83"/>
    </row>
    <row r="84" spans="1:5" ht="16.5" x14ac:dyDescent="0.3">
      <c r="B84" s="109"/>
      <c r="C84" s="61"/>
      <c r="D84" s="3"/>
      <c r="E84"/>
    </row>
    <row r="85" spans="1:5" ht="16.5" x14ac:dyDescent="0.3">
      <c r="B85" s="109"/>
      <c r="C85" s="82"/>
      <c r="D85" s="3"/>
      <c r="E85"/>
    </row>
    <row r="86" spans="1:5" ht="16.5" x14ac:dyDescent="0.3">
      <c r="B86" s="109"/>
      <c r="C86" s="61"/>
      <c r="D86" s="3"/>
      <c r="E86"/>
    </row>
    <row r="87" spans="1:5" ht="16.5" x14ac:dyDescent="0.3">
      <c r="B87" s="109"/>
      <c r="D87" s="110"/>
    </row>
    <row r="88" spans="1:5" ht="16.5" x14ac:dyDescent="0.3">
      <c r="B88" s="109"/>
    </row>
    <row r="92" spans="1:5" ht="16.5" x14ac:dyDescent="0.3">
      <c r="A92" s="111"/>
      <c r="B92" s="109"/>
      <c r="C92" s="109"/>
    </row>
    <row r="93" spans="1:5" ht="16.5" x14ac:dyDescent="0.3">
      <c r="A93" s="111"/>
      <c r="B93" s="109"/>
      <c r="C93" s="109"/>
    </row>
    <row r="94" spans="1:5" ht="16.5" x14ac:dyDescent="0.3">
      <c r="A94" s="111"/>
      <c r="B94" s="109"/>
      <c r="C94" s="109"/>
    </row>
    <row r="95" spans="1:5" ht="16.5" x14ac:dyDescent="0.3">
      <c r="A95" s="111"/>
      <c r="B95" s="109"/>
      <c r="C95" s="109"/>
    </row>
    <row r="96" spans="1:5" ht="16.5" x14ac:dyDescent="0.3">
      <c r="A96" s="111"/>
      <c r="B96" s="109"/>
      <c r="C96" s="109"/>
    </row>
  </sheetData>
  <mergeCells count="2">
    <mergeCell ref="B3:C3"/>
    <mergeCell ref="D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F45B7-42D8-457E-ABE2-EB1E9C5C4CB6}">
  <dimension ref="A1:H89"/>
  <sheetViews>
    <sheetView showGridLines="0" workbookViewId="0">
      <pane ySplit="4" topLeftCell="A5" activePane="bottomLeft" state="frozen"/>
      <selection pane="bottomLeft" activeCell="I11" sqref="I11"/>
    </sheetView>
  </sheetViews>
  <sheetFormatPr defaultColWidth="9.140625" defaultRowHeight="15" x14ac:dyDescent="0.25"/>
  <cols>
    <col min="1" max="1" width="67.140625" style="112" customWidth="1"/>
    <col min="2" max="2" width="19.5703125" style="2" customWidth="1"/>
    <col min="3" max="3" width="14.85546875" style="3" customWidth="1"/>
    <col min="4" max="4" width="14.85546875" style="2" customWidth="1"/>
    <col min="5" max="5" width="12.5703125" style="3" customWidth="1"/>
    <col min="6" max="6" width="12.140625" style="2" customWidth="1"/>
    <col min="7" max="7" width="10.42578125" customWidth="1"/>
    <col min="8" max="8" width="10.5703125" bestFit="1" customWidth="1"/>
  </cols>
  <sheetData>
    <row r="1" spans="1:6" x14ac:dyDescent="0.25">
      <c r="A1" s="33" t="s">
        <v>9</v>
      </c>
    </row>
    <row r="2" spans="1:6" x14ac:dyDescent="0.25">
      <c r="A2" s="34" t="s">
        <v>93</v>
      </c>
    </row>
    <row r="3" spans="1:6" x14ac:dyDescent="0.25">
      <c r="A3" s="33" t="s">
        <v>1</v>
      </c>
      <c r="B3" s="164" t="s">
        <v>2</v>
      </c>
      <c r="C3" s="165"/>
      <c r="D3" s="164" t="s">
        <v>3</v>
      </c>
      <c r="E3" s="165"/>
    </row>
    <row r="4" spans="1:6" x14ac:dyDescent="0.25">
      <c r="A4" s="35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6" x14ac:dyDescent="0.25">
      <c r="A5" s="36"/>
      <c r="B5" s="8"/>
      <c r="F5" s="3"/>
    </row>
    <row r="6" spans="1:6" x14ac:dyDescent="0.25">
      <c r="A6" s="37" t="s">
        <v>13</v>
      </c>
      <c r="B6" s="29">
        <v>92163.383372299606</v>
      </c>
      <c r="C6" s="38">
        <v>95357.044598590001</v>
      </c>
      <c r="D6" s="39">
        <v>3193.6612262903946</v>
      </c>
      <c r="E6" s="11">
        <v>3.4652169977195779E-2</v>
      </c>
      <c r="F6" s="11">
        <v>1.0346521699771958</v>
      </c>
    </row>
    <row r="7" spans="1:6" x14ac:dyDescent="0.25">
      <c r="A7" s="40" t="s">
        <v>14</v>
      </c>
      <c r="B7" s="30">
        <v>34654.979179500515</v>
      </c>
      <c r="C7" s="41">
        <v>36156.396978229997</v>
      </c>
      <c r="D7" s="42">
        <v>1501.4177987294825</v>
      </c>
      <c r="E7" s="14">
        <v>4.3324735269719028E-2</v>
      </c>
      <c r="F7" s="14">
        <v>1.043324735269719</v>
      </c>
    </row>
    <row r="8" spans="1:6" x14ac:dyDescent="0.25">
      <c r="A8" s="43" t="s">
        <v>15</v>
      </c>
      <c r="B8" s="31">
        <v>2553.5251438399282</v>
      </c>
      <c r="C8" s="44">
        <v>2733.69264733</v>
      </c>
      <c r="D8" s="45">
        <v>180.16750349007179</v>
      </c>
      <c r="E8" s="17">
        <v>7.0556385130847055E-2</v>
      </c>
      <c r="F8" s="17">
        <v>1.0705563851308471</v>
      </c>
    </row>
    <row r="9" spans="1:6" x14ac:dyDescent="0.25">
      <c r="A9" s="43" t="s">
        <v>16</v>
      </c>
      <c r="B9" s="31">
        <v>26661.872518457327</v>
      </c>
      <c r="C9" s="44">
        <v>27758.125263369999</v>
      </c>
      <c r="D9" s="45">
        <v>1096.2527449126719</v>
      </c>
      <c r="E9" s="17">
        <v>4.1116869948041534E-2</v>
      </c>
      <c r="F9" s="17">
        <v>1.0411168699480415</v>
      </c>
    </row>
    <row r="10" spans="1:6" x14ac:dyDescent="0.25">
      <c r="A10" s="43" t="s">
        <v>17</v>
      </c>
      <c r="B10" s="31">
        <v>2275.2974944803555</v>
      </c>
      <c r="C10" s="44">
        <v>2100.7873090900002</v>
      </c>
      <c r="D10" s="45">
        <v>-174.51018539035522</v>
      </c>
      <c r="E10" s="17">
        <v>-7.669774427902265E-2</v>
      </c>
      <c r="F10" s="17">
        <v>0.92330225572097735</v>
      </c>
    </row>
    <row r="11" spans="1:6" x14ac:dyDescent="0.25">
      <c r="A11" s="43" t="s">
        <v>18</v>
      </c>
      <c r="B11" s="31">
        <v>163.40945467870458</v>
      </c>
      <c r="C11" s="44">
        <v>201.47183092</v>
      </c>
      <c r="D11" s="45">
        <v>38.062376241295425</v>
      </c>
      <c r="E11" s="17">
        <v>0.23292640145047683</v>
      </c>
      <c r="F11" s="17">
        <v>1.2329264014504768</v>
      </c>
    </row>
    <row r="12" spans="1:6" x14ac:dyDescent="0.25">
      <c r="A12" s="43" t="s">
        <v>19</v>
      </c>
      <c r="B12" s="31">
        <v>315.34869451799324</v>
      </c>
      <c r="C12" s="44">
        <v>297.61631941999997</v>
      </c>
      <c r="D12" s="45">
        <v>-17.73237509799327</v>
      </c>
      <c r="E12" s="17">
        <v>-5.6231008424173057E-2</v>
      </c>
      <c r="F12" s="17">
        <v>0.94376899157582694</v>
      </c>
    </row>
    <row r="13" spans="1:6" x14ac:dyDescent="0.25">
      <c r="A13" s="43" t="s">
        <v>20</v>
      </c>
      <c r="B13" s="31">
        <v>595.27030708354073</v>
      </c>
      <c r="C13" s="44">
        <v>646.49085721999995</v>
      </c>
      <c r="D13" s="45">
        <v>51.220550136459224</v>
      </c>
      <c r="E13" s="17">
        <v>8.6045867779645402E-2</v>
      </c>
      <c r="F13" s="17">
        <v>1.0860458677796454</v>
      </c>
    </row>
    <row r="14" spans="1:6" x14ac:dyDescent="0.25">
      <c r="A14" s="43" t="s">
        <v>21</v>
      </c>
      <c r="B14" s="31">
        <v>2090.2555664426718</v>
      </c>
      <c r="C14" s="44">
        <v>2418.2127508799995</v>
      </c>
      <c r="D14" s="45">
        <v>327.95718443732767</v>
      </c>
      <c r="E14" s="17">
        <v>0.15689812753158505</v>
      </c>
      <c r="F14" s="17">
        <v>1.1568981275315851</v>
      </c>
    </row>
    <row r="15" spans="1:6" x14ac:dyDescent="0.25">
      <c r="A15" s="46" t="s">
        <v>22</v>
      </c>
      <c r="B15" s="30">
        <v>39586.491726123728</v>
      </c>
      <c r="C15" s="41">
        <v>41496.63684639</v>
      </c>
      <c r="D15" s="42">
        <v>1910.145120266272</v>
      </c>
      <c r="E15" s="14">
        <v>4.825244766526593E-2</v>
      </c>
      <c r="F15" s="14">
        <v>1.0482524476652659</v>
      </c>
    </row>
    <row r="16" spans="1:6" x14ac:dyDescent="0.25">
      <c r="A16" s="43" t="s">
        <v>23</v>
      </c>
      <c r="B16" s="31">
        <v>37171.577510529656</v>
      </c>
      <c r="C16" s="44">
        <v>39533.939112560001</v>
      </c>
      <c r="D16" s="45">
        <v>2362.3616020303452</v>
      </c>
      <c r="E16" s="17">
        <v>6.3552901443613807E-2</v>
      </c>
      <c r="F16" s="17">
        <v>1.0635529014436138</v>
      </c>
    </row>
    <row r="17" spans="1:8" x14ac:dyDescent="0.25">
      <c r="A17" s="47" t="s">
        <v>24</v>
      </c>
      <c r="B17" s="31">
        <v>0</v>
      </c>
      <c r="C17" s="44">
        <v>0</v>
      </c>
      <c r="D17" s="45">
        <v>0</v>
      </c>
      <c r="E17" s="17">
        <v>1</v>
      </c>
      <c r="F17" s="17">
        <v>1</v>
      </c>
    </row>
    <row r="18" spans="1:8" x14ac:dyDescent="0.25">
      <c r="A18" s="47" t="s">
        <v>25</v>
      </c>
      <c r="B18" s="31">
        <v>1397.5264324108236</v>
      </c>
      <c r="C18" s="44">
        <v>851.2555816900001</v>
      </c>
      <c r="D18" s="45">
        <v>-546.27085072082355</v>
      </c>
      <c r="E18" s="17">
        <v>-0.3908840921015504</v>
      </c>
      <c r="F18" s="17">
        <v>0.6091159078984496</v>
      </c>
    </row>
    <row r="19" spans="1:8" x14ac:dyDescent="0.25">
      <c r="A19" s="47" t="s">
        <v>26</v>
      </c>
      <c r="B19" s="31">
        <v>242.97398727993021</v>
      </c>
      <c r="C19" s="44">
        <v>286.33296984999998</v>
      </c>
      <c r="D19" s="45">
        <v>43.35898257006977</v>
      </c>
      <c r="E19" s="17">
        <v>0.17845112991505507</v>
      </c>
      <c r="F19" s="17">
        <v>1.1784511299150551</v>
      </c>
    </row>
    <row r="20" spans="1:8" x14ac:dyDescent="0.25">
      <c r="A20" s="47" t="s">
        <v>27</v>
      </c>
      <c r="B20" s="31">
        <v>432.46932957833201</v>
      </c>
      <c r="C20" s="44">
        <v>457.06815469999998</v>
      </c>
      <c r="D20" s="45">
        <v>24.598825121667971</v>
      </c>
      <c r="E20" s="17">
        <v>5.6879929833758114E-2</v>
      </c>
      <c r="F20" s="17">
        <v>1.0568799298337581</v>
      </c>
    </row>
    <row r="21" spans="1:8" x14ac:dyDescent="0.25">
      <c r="A21" s="47" t="s">
        <v>28</v>
      </c>
      <c r="B21" s="31">
        <v>70.297641625963678</v>
      </c>
      <c r="C21" s="44">
        <v>61.466336099999999</v>
      </c>
      <c r="D21" s="45">
        <v>-8.8313055259636783</v>
      </c>
      <c r="E21" s="17">
        <v>-0.12562733715809227</v>
      </c>
      <c r="F21" s="17">
        <v>0.87437266284190773</v>
      </c>
    </row>
    <row r="22" spans="1:8" x14ac:dyDescent="0.25">
      <c r="A22" s="47" t="s">
        <v>29</v>
      </c>
      <c r="B22" s="31">
        <v>25.744374001996892</v>
      </c>
      <c r="C22" s="44">
        <v>29.59668873</v>
      </c>
      <c r="D22" s="45">
        <v>3.8523147280031083</v>
      </c>
      <c r="E22" s="17">
        <v>0.14963714898269798</v>
      </c>
      <c r="F22" s="17">
        <v>1.149637148982698</v>
      </c>
    </row>
    <row r="23" spans="1:8" x14ac:dyDescent="0.25">
      <c r="A23" s="47" t="s">
        <v>30</v>
      </c>
      <c r="B23" s="31">
        <v>61.315730645474439</v>
      </c>
      <c r="C23" s="44">
        <v>20.54180809</v>
      </c>
      <c r="D23" s="45">
        <v>-40.773922555474442</v>
      </c>
      <c r="E23" s="17">
        <v>-0.66498306594808332</v>
      </c>
      <c r="F23" s="17">
        <v>0.33501693405191674</v>
      </c>
    </row>
    <row r="24" spans="1:8" x14ac:dyDescent="0.25">
      <c r="A24" s="47" t="s">
        <v>31</v>
      </c>
      <c r="B24" s="31">
        <v>184.58672005155677</v>
      </c>
      <c r="C24" s="44">
        <v>256.43619467000002</v>
      </c>
      <c r="D24" s="45">
        <v>71.849474618443253</v>
      </c>
      <c r="E24" s="17">
        <v>0.38924509086230596</v>
      </c>
      <c r="F24" s="17">
        <v>1.389245090862306</v>
      </c>
    </row>
    <row r="25" spans="1:8" x14ac:dyDescent="0.25">
      <c r="A25" s="46" t="s">
        <v>32</v>
      </c>
      <c r="B25" s="30">
        <v>17379.364526061938</v>
      </c>
      <c r="C25" s="41">
        <v>16946.233395859999</v>
      </c>
      <c r="D25" s="42">
        <v>-433.1311302019385</v>
      </c>
      <c r="E25" s="14">
        <v>-2.4922150033300672E-2</v>
      </c>
      <c r="F25" s="14">
        <v>0.97507784996669933</v>
      </c>
      <c r="G25" s="55"/>
      <c r="H25" s="55"/>
    </row>
    <row r="26" spans="1:8" x14ac:dyDescent="0.25">
      <c r="A26" s="47" t="s">
        <v>33</v>
      </c>
      <c r="B26" s="31">
        <v>4682.9771127465929</v>
      </c>
      <c r="C26" s="44">
        <v>5293.5615661699994</v>
      </c>
      <c r="D26" s="45">
        <v>610.58445342340656</v>
      </c>
      <c r="E26" s="17">
        <v>0.130383821813149</v>
      </c>
      <c r="F26" s="17">
        <v>1.130383821813149</v>
      </c>
    </row>
    <row r="27" spans="1:8" x14ac:dyDescent="0.25">
      <c r="A27" s="47" t="s">
        <v>34</v>
      </c>
      <c r="B27" s="31">
        <v>912.44972556992752</v>
      </c>
      <c r="C27" s="44">
        <v>1213.1944492000002</v>
      </c>
      <c r="D27" s="45">
        <v>300.74472363007271</v>
      </c>
      <c r="E27" s="17">
        <v>0.32960141825043987</v>
      </c>
      <c r="F27" s="17">
        <v>1.3296014182504399</v>
      </c>
    </row>
    <row r="28" spans="1:8" x14ac:dyDescent="0.25">
      <c r="A28" s="47" t="s">
        <v>35</v>
      </c>
      <c r="B28" s="31">
        <v>5934.8917896714538</v>
      </c>
      <c r="C28" s="44">
        <v>6090.2277073099995</v>
      </c>
      <c r="D28" s="45">
        <v>155.33591763854565</v>
      </c>
      <c r="E28" s="17">
        <v>2.6173336118592516E-2</v>
      </c>
      <c r="F28" s="17">
        <v>1.0261733361185925</v>
      </c>
    </row>
    <row r="29" spans="1:8" x14ac:dyDescent="0.25">
      <c r="A29" s="47" t="s">
        <v>36</v>
      </c>
      <c r="B29" s="31">
        <v>62.455715514625581</v>
      </c>
      <c r="C29" s="44">
        <v>53.510113510000004</v>
      </c>
      <c r="D29" s="45">
        <v>-8.9456020046255773</v>
      </c>
      <c r="E29" s="17">
        <v>-0.14323111873613459</v>
      </c>
      <c r="F29" s="17">
        <v>0.85676888126386541</v>
      </c>
    </row>
    <row r="30" spans="1:8" x14ac:dyDescent="0.25">
      <c r="A30" s="47" t="s">
        <v>37</v>
      </c>
      <c r="B30" s="31">
        <v>293.09967789664336</v>
      </c>
      <c r="C30" s="44">
        <v>282.27354468999999</v>
      </c>
      <c r="D30" s="45">
        <v>-10.826133206643362</v>
      </c>
      <c r="E30" s="17">
        <v>-3.6936694316194396E-2</v>
      </c>
      <c r="F30" s="17">
        <v>0.9630633056838056</v>
      </c>
    </row>
    <row r="31" spans="1:8" x14ac:dyDescent="0.25">
      <c r="A31" s="47" t="s">
        <v>38</v>
      </c>
      <c r="B31" s="31">
        <v>3644.8931327299424</v>
      </c>
      <c r="C31" s="44">
        <v>2337.9116381000003</v>
      </c>
      <c r="D31" s="45">
        <v>-1306.9814946299421</v>
      </c>
      <c r="E31" s="17">
        <v>-0.35857882440878108</v>
      </c>
      <c r="F31" s="17">
        <v>0.64142117559121892</v>
      </c>
    </row>
    <row r="32" spans="1:8" x14ac:dyDescent="0.25">
      <c r="A32" s="47" t="s">
        <v>39</v>
      </c>
      <c r="B32" s="31">
        <v>0</v>
      </c>
      <c r="C32" s="44">
        <v>1675.5543768799998</v>
      </c>
      <c r="D32" s="45">
        <v>1675.5543768799998</v>
      </c>
      <c r="E32" s="17">
        <v>1</v>
      </c>
      <c r="F32" s="17">
        <v>1</v>
      </c>
    </row>
    <row r="33" spans="1:8" x14ac:dyDescent="0.25">
      <c r="A33" s="46" t="s">
        <v>40</v>
      </c>
      <c r="B33" s="30">
        <v>542.54794061340601</v>
      </c>
      <c r="C33" s="41">
        <v>757.77737811000009</v>
      </c>
      <c r="D33" s="42">
        <v>215.22943749659407</v>
      </c>
      <c r="E33" s="14">
        <v>0.39670123390986456</v>
      </c>
      <c r="F33" s="17">
        <v>1.3967012339098646</v>
      </c>
    </row>
    <row r="34" spans="1:8" x14ac:dyDescent="0.25">
      <c r="A34" s="37" t="s">
        <v>41</v>
      </c>
      <c r="B34" s="29">
        <v>13817.231640670572</v>
      </c>
      <c r="C34" s="38">
        <v>13874.34031584</v>
      </c>
      <c r="D34" s="39">
        <v>57.108675169427443</v>
      </c>
      <c r="E34" s="11">
        <v>4.13314885749827E-3</v>
      </c>
      <c r="F34" s="11">
        <v>1.0041331488574983</v>
      </c>
    </row>
    <row r="35" spans="1:8" x14ac:dyDescent="0.25">
      <c r="A35" s="47" t="s">
        <v>42</v>
      </c>
      <c r="B35" s="31">
        <v>3572.7848774053082</v>
      </c>
      <c r="C35" s="44">
        <v>3445.8296591299995</v>
      </c>
      <c r="D35" s="45">
        <v>-126.95521827530865</v>
      </c>
      <c r="E35" s="17">
        <v>-3.5533966536353101E-2</v>
      </c>
      <c r="F35" s="17">
        <v>0.9644660334636469</v>
      </c>
    </row>
    <row r="36" spans="1:8" x14ac:dyDescent="0.25">
      <c r="A36" s="48" t="s">
        <v>43</v>
      </c>
      <c r="B36" s="31">
        <v>906.50786158414519</v>
      </c>
      <c r="C36" s="44">
        <v>789.33832294000001</v>
      </c>
      <c r="D36" s="45">
        <v>-117.16953864414518</v>
      </c>
      <c r="E36" s="17">
        <v>-0.12925374793704325</v>
      </c>
      <c r="F36" s="17">
        <v>0.87074625206295675</v>
      </c>
    </row>
    <row r="37" spans="1:8" x14ac:dyDescent="0.25">
      <c r="A37" s="47" t="s">
        <v>44</v>
      </c>
      <c r="B37" s="31">
        <v>2862.0198105771292</v>
      </c>
      <c r="C37" s="44">
        <v>2775.0006440100001</v>
      </c>
      <c r="D37" s="45">
        <v>-87.019166567129105</v>
      </c>
      <c r="E37" s="17">
        <v>-3.0404809304790059E-2</v>
      </c>
      <c r="F37" s="17">
        <v>0.96959519069520994</v>
      </c>
    </row>
    <row r="38" spans="1:8" x14ac:dyDescent="0.25">
      <c r="A38" s="47" t="s">
        <v>45</v>
      </c>
      <c r="B38" s="31">
        <v>324.36802768737772</v>
      </c>
      <c r="C38" s="44">
        <v>288.12485099000003</v>
      </c>
      <c r="D38" s="45">
        <v>-36.243176697377692</v>
      </c>
      <c r="E38" s="17">
        <v>-0.11173473833342307</v>
      </c>
      <c r="F38" s="17">
        <v>0.88826526166657693</v>
      </c>
    </row>
    <row r="39" spans="1:8" x14ac:dyDescent="0.25">
      <c r="A39" s="47" t="s">
        <v>46</v>
      </c>
      <c r="B39" s="31">
        <v>0</v>
      </c>
      <c r="C39" s="44">
        <v>0</v>
      </c>
      <c r="D39" s="45">
        <v>0</v>
      </c>
      <c r="E39" s="17">
        <v>1</v>
      </c>
      <c r="F39" s="17">
        <v>1</v>
      </c>
    </row>
    <row r="40" spans="1:8" x14ac:dyDescent="0.25">
      <c r="A40" s="47" t="s">
        <v>47</v>
      </c>
      <c r="B40" s="31">
        <v>701.16637296602653</v>
      </c>
      <c r="C40" s="44">
        <v>679.08174904999998</v>
      </c>
      <c r="D40" s="45">
        <v>-22.084623916026544</v>
      </c>
      <c r="E40" s="17">
        <v>-3.1496980984136003E-2</v>
      </c>
      <c r="F40" s="17">
        <v>0.968503019015864</v>
      </c>
    </row>
    <row r="41" spans="1:8" x14ac:dyDescent="0.25">
      <c r="A41" s="47" t="s">
        <v>48</v>
      </c>
      <c r="B41" s="31">
        <v>314.98394486752056</v>
      </c>
      <c r="C41" s="44">
        <v>373.97795546999998</v>
      </c>
      <c r="D41" s="45">
        <v>58.99401060247942</v>
      </c>
      <c r="E41" s="17">
        <v>0.1872921193722803</v>
      </c>
      <c r="F41" s="17">
        <v>1.1872921193722803</v>
      </c>
    </row>
    <row r="42" spans="1:8" x14ac:dyDescent="0.25">
      <c r="A42" s="47" t="s">
        <v>49</v>
      </c>
      <c r="B42" s="31">
        <v>4563.6024256647943</v>
      </c>
      <c r="C42" s="44">
        <v>4767.2669494900001</v>
      </c>
      <c r="D42" s="45">
        <v>203.66452382520583</v>
      </c>
      <c r="E42" s="17">
        <v>4.4628016384564262E-2</v>
      </c>
      <c r="F42" s="17">
        <v>1.0446280163845643</v>
      </c>
    </row>
    <row r="43" spans="1:8" x14ac:dyDescent="0.25">
      <c r="A43" s="47" t="s">
        <v>50</v>
      </c>
      <c r="B43" s="31">
        <v>571.79831991827132</v>
      </c>
      <c r="C43" s="44">
        <v>755.72018476000005</v>
      </c>
      <c r="D43" s="45">
        <v>183.92186484172873</v>
      </c>
      <c r="E43" s="17">
        <v>0.32165513334844564</v>
      </c>
      <c r="F43" s="17">
        <v>1.3216551333484456</v>
      </c>
    </row>
    <row r="44" spans="1:8" x14ac:dyDescent="0.25">
      <c r="A44" s="49" t="s">
        <v>51</v>
      </c>
      <c r="B44" s="29">
        <v>106221.32387701777</v>
      </c>
      <c r="C44" s="38">
        <v>100606.48597446</v>
      </c>
      <c r="D44" s="39">
        <v>-5614.8379025577742</v>
      </c>
      <c r="E44" s="11">
        <v>-5.2859799686347242E-2</v>
      </c>
      <c r="F44" s="11">
        <v>0.94714020031365276</v>
      </c>
    </row>
    <row r="45" spans="1:8" x14ac:dyDescent="0.25">
      <c r="A45" s="46" t="s">
        <v>52</v>
      </c>
      <c r="B45" s="30">
        <v>58541.279411319098</v>
      </c>
      <c r="C45" s="41">
        <v>56480.412134169994</v>
      </c>
      <c r="D45" s="42">
        <v>-2060.8672771491038</v>
      </c>
      <c r="E45" s="14">
        <v>-3.5203659671821708E-2</v>
      </c>
      <c r="F45" s="17">
        <v>0.96479634032817829</v>
      </c>
    </row>
    <row r="46" spans="1:8" x14ac:dyDescent="0.25">
      <c r="A46" s="47" t="s">
        <v>53</v>
      </c>
      <c r="B46" s="31">
        <v>58541.279411319098</v>
      </c>
      <c r="C46" s="44">
        <v>56480.412134169994</v>
      </c>
      <c r="D46" s="45">
        <v>-2060.8672771491038</v>
      </c>
      <c r="E46" s="17">
        <v>-3.5203659671821708E-2</v>
      </c>
      <c r="F46" s="17">
        <v>0.96479634032817829</v>
      </c>
    </row>
    <row r="47" spans="1:8" x14ac:dyDescent="0.25">
      <c r="A47" s="46" t="s">
        <v>54</v>
      </c>
      <c r="B47" s="30">
        <v>38689.900640472377</v>
      </c>
      <c r="C47" s="41">
        <v>35476.111674169995</v>
      </c>
      <c r="D47" s="42">
        <v>-3213.7889663023816</v>
      </c>
      <c r="E47" s="14">
        <v>-8.3065319711380425E-2</v>
      </c>
      <c r="F47" s="17">
        <v>0.91693468028861957</v>
      </c>
    </row>
    <row r="48" spans="1:8" x14ac:dyDescent="0.25">
      <c r="A48" s="47" t="s">
        <v>55</v>
      </c>
      <c r="B48" s="31">
        <v>2976.2279131048281</v>
      </c>
      <c r="C48" s="44">
        <v>2280.1154050200003</v>
      </c>
      <c r="D48" s="45">
        <v>-696.11250808482782</v>
      </c>
      <c r="E48" s="17">
        <v>-0.23389086064939058</v>
      </c>
      <c r="F48" s="17">
        <v>0.76610913935060942</v>
      </c>
      <c r="G48" s="55"/>
      <c r="H48" s="55"/>
    </row>
    <row r="49" spans="1:8" x14ac:dyDescent="0.25">
      <c r="A49" s="47" t="s">
        <v>56</v>
      </c>
      <c r="B49" s="31">
        <v>6075.5951260367783</v>
      </c>
      <c r="C49" s="44">
        <v>5523.3216628800001</v>
      </c>
      <c r="D49" s="45">
        <v>-552.27346315677823</v>
      </c>
      <c r="E49" s="17">
        <v>-9.0900307163330751E-2</v>
      </c>
      <c r="F49" s="17">
        <v>0.90909969283666925</v>
      </c>
    </row>
    <row r="50" spans="1:8" x14ac:dyDescent="0.25">
      <c r="A50" s="47" t="s">
        <v>57</v>
      </c>
      <c r="B50" s="31">
        <v>141.98645280370118</v>
      </c>
      <c r="C50" s="44">
        <v>103.25154803000001</v>
      </c>
      <c r="D50" s="45">
        <v>-38.734904773701174</v>
      </c>
      <c r="E50" s="17">
        <v>-0.27280704608666351</v>
      </c>
      <c r="F50" s="17">
        <v>0.72719295391333649</v>
      </c>
    </row>
    <row r="51" spans="1:8" x14ac:dyDescent="0.25">
      <c r="A51" s="47" t="s">
        <v>58</v>
      </c>
      <c r="B51" s="31">
        <v>9051.5873581177038</v>
      </c>
      <c r="C51" s="44">
        <v>8022.1511500699999</v>
      </c>
      <c r="D51" s="45">
        <v>-1029.436208047704</v>
      </c>
      <c r="E51" s="17">
        <v>-0.11372990916609538</v>
      </c>
      <c r="F51" s="17">
        <v>0.88627009083390462</v>
      </c>
      <c r="G51" s="55"/>
      <c r="H51" s="55"/>
    </row>
    <row r="52" spans="1:8" x14ac:dyDescent="0.25">
      <c r="A52" s="47" t="s">
        <v>59</v>
      </c>
      <c r="B52" s="31">
        <v>14644.193269179133</v>
      </c>
      <c r="C52" s="44">
        <v>13614.505009469998</v>
      </c>
      <c r="D52" s="45">
        <v>-1029.6882597091353</v>
      </c>
      <c r="E52" s="17">
        <v>-7.0313757868537996E-2</v>
      </c>
      <c r="F52" s="17">
        <v>0.929686242131462</v>
      </c>
    </row>
    <row r="53" spans="1:8" x14ac:dyDescent="0.25">
      <c r="A53" s="47" t="s">
        <v>60</v>
      </c>
      <c r="B53" s="31">
        <v>2502.4768912292516</v>
      </c>
      <c r="C53" s="44">
        <v>2438.8821955399999</v>
      </c>
      <c r="D53" s="45">
        <v>-63.594695689251694</v>
      </c>
      <c r="E53" s="17">
        <v>-2.5412700477730699E-2</v>
      </c>
      <c r="F53" s="17">
        <v>0.9745872995222693</v>
      </c>
    </row>
    <row r="54" spans="1:8" x14ac:dyDescent="0.25">
      <c r="A54" s="47" t="s">
        <v>61</v>
      </c>
      <c r="B54" s="31">
        <v>3286.2733140882765</v>
      </c>
      <c r="C54" s="44">
        <v>3482.6367031600003</v>
      </c>
      <c r="D54" s="45">
        <v>196.36338907172376</v>
      </c>
      <c r="E54" s="17">
        <v>5.9752604334494253E-2</v>
      </c>
      <c r="F54" s="17">
        <v>1.0597526043344943</v>
      </c>
    </row>
    <row r="55" spans="1:8" x14ac:dyDescent="0.25">
      <c r="A55" s="50" t="s">
        <v>39</v>
      </c>
      <c r="B55" s="31">
        <v>11.56031591270861</v>
      </c>
      <c r="C55" s="44">
        <v>11.248000000000001</v>
      </c>
      <c r="D55" s="45">
        <v>-0.31231591270860903</v>
      </c>
      <c r="E55" s="17">
        <v>-2.7016209164774652E-2</v>
      </c>
      <c r="F55" s="17">
        <v>0.97298379083522535</v>
      </c>
    </row>
    <row r="56" spans="1:8" x14ac:dyDescent="0.25">
      <c r="A56" s="46" t="s">
        <v>62</v>
      </c>
      <c r="B56" s="30">
        <v>8439.2731906949157</v>
      </c>
      <c r="C56" s="41">
        <v>8030.8676729199997</v>
      </c>
      <c r="D56" s="42">
        <v>-408.40551777491601</v>
      </c>
      <c r="E56" s="14">
        <v>-4.8393446751459734E-2</v>
      </c>
      <c r="F56" s="14">
        <v>0.95160655324854027</v>
      </c>
    </row>
    <row r="57" spans="1:8" x14ac:dyDescent="0.25">
      <c r="A57" s="50" t="s">
        <v>63</v>
      </c>
      <c r="B57" s="31">
        <v>5874.1151700481296</v>
      </c>
      <c r="C57" s="44">
        <v>5698.1239508599992</v>
      </c>
      <c r="D57" s="45">
        <v>-175.99121918813034</v>
      </c>
      <c r="E57" s="17">
        <v>-2.9960464528428488E-2</v>
      </c>
      <c r="F57" s="17">
        <v>0.97003953547157151</v>
      </c>
    </row>
    <row r="58" spans="1:8" x14ac:dyDescent="0.25">
      <c r="A58" s="47" t="s">
        <v>64</v>
      </c>
      <c r="B58" s="31">
        <v>2116.497194927761</v>
      </c>
      <c r="C58" s="44">
        <v>1927.1661000000001</v>
      </c>
      <c r="D58" s="45">
        <v>-189.33109492776089</v>
      </c>
      <c r="E58" s="17">
        <v>-8.9454923626403837E-2</v>
      </c>
      <c r="F58" s="17">
        <v>0.91054507637359616</v>
      </c>
    </row>
    <row r="59" spans="1:8" x14ac:dyDescent="0.25">
      <c r="A59" s="47" t="s">
        <v>7</v>
      </c>
      <c r="B59" s="31">
        <v>0</v>
      </c>
      <c r="C59" s="44">
        <v>0</v>
      </c>
      <c r="D59" s="45">
        <v>0</v>
      </c>
      <c r="E59" s="17">
        <v>1</v>
      </c>
      <c r="F59" s="17">
        <v>1</v>
      </c>
    </row>
    <row r="60" spans="1:8" x14ac:dyDescent="0.25">
      <c r="A60" s="47" t="s">
        <v>65</v>
      </c>
      <c r="B60" s="31">
        <v>448.6608257190253</v>
      </c>
      <c r="C60" s="44">
        <v>405.54649977000003</v>
      </c>
      <c r="D60" s="45">
        <v>-43.114325949025272</v>
      </c>
      <c r="E60" s="17">
        <v>-9.6095588198345849E-2</v>
      </c>
      <c r="F60" s="17">
        <v>0.90390441180165415</v>
      </c>
    </row>
    <row r="61" spans="1:8" x14ac:dyDescent="0.25">
      <c r="A61" s="47" t="s">
        <v>66</v>
      </c>
      <c r="B61" s="31">
        <v>0</v>
      </c>
      <c r="C61" s="44">
        <v>3.112229E-2</v>
      </c>
      <c r="D61" s="45">
        <v>3.112229E-2</v>
      </c>
      <c r="E61" s="17">
        <v>1</v>
      </c>
      <c r="F61" s="17">
        <v>1</v>
      </c>
    </row>
    <row r="62" spans="1:8" x14ac:dyDescent="0.25">
      <c r="A62" s="46" t="s">
        <v>67</v>
      </c>
      <c r="B62" s="30">
        <v>550.87063453138853</v>
      </c>
      <c r="C62" s="41">
        <v>619.09449319999999</v>
      </c>
      <c r="D62" s="42">
        <v>68.223858668611456</v>
      </c>
      <c r="E62" s="14">
        <v>0.12384733255321856</v>
      </c>
      <c r="F62" s="14">
        <v>1.1238473325532186</v>
      </c>
    </row>
    <row r="63" spans="1:8" x14ac:dyDescent="0.25">
      <c r="A63" s="51" t="s">
        <v>68</v>
      </c>
      <c r="B63" s="29">
        <v>3258.21006283927</v>
      </c>
      <c r="C63" s="38">
        <v>3006.8590296100001</v>
      </c>
      <c r="D63" s="39">
        <v>-251.35103322926989</v>
      </c>
      <c r="E63" s="11">
        <v>-7.7143900602356319E-2</v>
      </c>
      <c r="F63" s="11">
        <v>0.92285609939764368</v>
      </c>
    </row>
    <row r="64" spans="1:8" x14ac:dyDescent="0.25">
      <c r="A64" s="47" t="s">
        <v>69</v>
      </c>
      <c r="B64" s="31">
        <v>3258.21006283927</v>
      </c>
      <c r="C64" s="44">
        <v>3006.8590296100001</v>
      </c>
      <c r="D64" s="45">
        <v>-251.35103322926989</v>
      </c>
      <c r="E64" s="17">
        <v>-7.7143900602356319E-2</v>
      </c>
      <c r="F64" s="17">
        <v>0.92285609939764368</v>
      </c>
    </row>
    <row r="65" spans="1:6" x14ac:dyDescent="0.25">
      <c r="A65" s="47" t="s">
        <v>39</v>
      </c>
      <c r="B65" s="31">
        <v>0</v>
      </c>
      <c r="C65" s="44">
        <v>0</v>
      </c>
      <c r="D65" s="45">
        <v>0</v>
      </c>
      <c r="E65" s="17">
        <v>1</v>
      </c>
      <c r="F65" s="17">
        <v>1</v>
      </c>
    </row>
    <row r="66" spans="1:6" x14ac:dyDescent="0.25">
      <c r="A66" s="51" t="s">
        <v>70</v>
      </c>
      <c r="B66" s="29">
        <v>442.34972710885017</v>
      </c>
      <c r="C66" s="38">
        <v>397.16413691000002</v>
      </c>
      <c r="D66" s="39">
        <v>-45.18559019885015</v>
      </c>
      <c r="E66" s="11">
        <v>-0.10214901791435083</v>
      </c>
      <c r="F66" s="11">
        <v>0.89785098208564917</v>
      </c>
    </row>
    <row r="67" spans="1:6" x14ac:dyDescent="0.25">
      <c r="A67" s="47" t="s">
        <v>71</v>
      </c>
      <c r="B67" s="31">
        <v>442.34972710885017</v>
      </c>
      <c r="C67" s="44">
        <v>397.16413691000002</v>
      </c>
      <c r="D67" s="45">
        <v>-45.18559019885015</v>
      </c>
      <c r="E67" s="17">
        <v>-0.10214901791435083</v>
      </c>
      <c r="F67" s="17">
        <v>0.89785098208564917</v>
      </c>
    </row>
    <row r="68" spans="1:6" x14ac:dyDescent="0.25">
      <c r="A68" s="51" t="s">
        <v>72</v>
      </c>
      <c r="B68" s="29">
        <v>1676.9948006037089</v>
      </c>
      <c r="C68" s="38">
        <v>1537.38893321</v>
      </c>
      <c r="D68" s="39">
        <v>-139.60586739370888</v>
      </c>
      <c r="E68" s="11">
        <v>-8.3247644741326288E-2</v>
      </c>
      <c r="F68" s="11">
        <v>0.91675235525867371</v>
      </c>
    </row>
    <row r="69" spans="1:6" x14ac:dyDescent="0.25">
      <c r="A69" s="47" t="s">
        <v>73</v>
      </c>
      <c r="B69" s="31">
        <v>1668.5937150138373</v>
      </c>
      <c r="C69" s="44">
        <v>1518.00745351</v>
      </c>
      <c r="D69" s="45">
        <v>-150.58626150383725</v>
      </c>
      <c r="E69" s="17">
        <v>-9.0247410228671776E-2</v>
      </c>
      <c r="F69" s="17">
        <v>0.90975258977132822</v>
      </c>
    </row>
    <row r="70" spans="1:6" x14ac:dyDescent="0.25">
      <c r="A70" s="47" t="s">
        <v>74</v>
      </c>
      <c r="B70" s="31">
        <v>8.4010855898716894</v>
      </c>
      <c r="C70" s="44">
        <v>19.3814797</v>
      </c>
      <c r="D70" s="45">
        <v>10.98039411012831</v>
      </c>
      <c r="E70" s="17">
        <v>1.3070208597048723</v>
      </c>
      <c r="F70" s="17">
        <v>2.3070208597048723</v>
      </c>
    </row>
    <row r="71" spans="1:6" x14ac:dyDescent="0.25">
      <c r="A71" s="51" t="s">
        <v>75</v>
      </c>
      <c r="B71" s="29">
        <v>3627.6229904375077</v>
      </c>
      <c r="C71" s="38">
        <v>3578.36261629</v>
      </c>
      <c r="D71" s="39">
        <v>-49.260374147507719</v>
      </c>
      <c r="E71" s="11">
        <v>-1.3579243013223552E-2</v>
      </c>
      <c r="F71" s="11">
        <v>0.98642075698677645</v>
      </c>
    </row>
    <row r="72" spans="1:6" x14ac:dyDescent="0.25">
      <c r="A72" s="47" t="s">
        <v>76</v>
      </c>
      <c r="B72" s="31">
        <v>675.09353922999992</v>
      </c>
      <c r="C72" s="44">
        <v>810.0362018400001</v>
      </c>
      <c r="D72" s="45">
        <v>134.94266261000018</v>
      </c>
      <c r="E72" s="17">
        <v>0.19988735600093799</v>
      </c>
      <c r="F72" s="17">
        <v>1.199887356000938</v>
      </c>
    </row>
    <row r="73" spans="1:6" x14ac:dyDescent="0.25">
      <c r="A73" s="47" t="s">
        <v>77</v>
      </c>
      <c r="B73" s="31">
        <v>81.085087526879917</v>
      </c>
      <c r="C73" s="44">
        <v>34.45806503</v>
      </c>
      <c r="D73" s="45">
        <v>-46.627022496879917</v>
      </c>
      <c r="E73" s="17">
        <v>-0.5750381965293303</v>
      </c>
      <c r="F73" s="17">
        <v>0.42496180347066975</v>
      </c>
    </row>
    <row r="74" spans="1:6" x14ac:dyDescent="0.25">
      <c r="A74" s="47" t="s">
        <v>78</v>
      </c>
      <c r="B74" s="31">
        <v>26.848912254510083</v>
      </c>
      <c r="C74" s="44">
        <v>18.388652130000001</v>
      </c>
      <c r="D74" s="45">
        <v>-8.4602601245100821</v>
      </c>
      <c r="E74" s="17">
        <v>-0.31510625251080426</v>
      </c>
      <c r="F74" s="17">
        <v>0.68489374748919574</v>
      </c>
    </row>
    <row r="75" spans="1:6" x14ac:dyDescent="0.25">
      <c r="A75" s="47" t="s">
        <v>79</v>
      </c>
      <c r="B75" s="31">
        <v>2843.1112006768831</v>
      </c>
      <c r="C75" s="44">
        <v>2707.5720419700001</v>
      </c>
      <c r="D75" s="45">
        <v>-135.53915870688297</v>
      </c>
      <c r="E75" s="17">
        <v>-4.7672830621121709E-2</v>
      </c>
      <c r="F75" s="17">
        <v>0.95232716937887829</v>
      </c>
    </row>
    <row r="76" spans="1:6" x14ac:dyDescent="0.25">
      <c r="A76" s="47" t="s">
        <v>80</v>
      </c>
      <c r="B76" s="31">
        <v>1.4842507492345192</v>
      </c>
      <c r="C76" s="44">
        <v>7.9076553200000008</v>
      </c>
      <c r="D76" s="45">
        <v>6.4234045707654817</v>
      </c>
      <c r="E76" s="17">
        <v>4.3277084913571775</v>
      </c>
      <c r="F76" s="17">
        <v>5.3277084913571775</v>
      </c>
    </row>
    <row r="77" spans="1:6" x14ac:dyDescent="0.25">
      <c r="A77" s="52" t="s">
        <v>81</v>
      </c>
      <c r="B77" s="53">
        <v>221207.11647097726</v>
      </c>
      <c r="C77" s="53">
        <v>218357.64560490998</v>
      </c>
      <c r="D77" s="54">
        <v>-2849.4708660672768</v>
      </c>
      <c r="E77" s="28">
        <v>-1.2881461100918701E-2</v>
      </c>
      <c r="F77" s="28">
        <v>0.9871185388990813</v>
      </c>
    </row>
    <row r="78" spans="1:6" x14ac:dyDescent="0.25">
      <c r="A78" s="153" t="s">
        <v>89</v>
      </c>
    </row>
    <row r="79" spans="1:6" x14ac:dyDescent="0.25">
      <c r="A79" s="113"/>
      <c r="B79" s="4"/>
      <c r="C79" s="82"/>
      <c r="D79" s="83"/>
      <c r="E79" s="84"/>
      <c r="F79" s="73"/>
    </row>
    <row r="80" spans="1:6" x14ac:dyDescent="0.25">
      <c r="A80" s="114"/>
      <c r="B80" s="61"/>
      <c r="C80" s="84"/>
      <c r="D80" s="4"/>
      <c r="E80" s="115"/>
      <c r="F80" s="84"/>
    </row>
    <row r="81" spans="1:6" x14ac:dyDescent="0.25">
      <c r="C81" s="99"/>
      <c r="D81" s="61"/>
    </row>
    <row r="82" spans="1:6" x14ac:dyDescent="0.25">
      <c r="A82" s="116"/>
      <c r="B82" s="117"/>
      <c r="C82" s="118"/>
      <c r="D82" s="119"/>
      <c r="E82" s="120"/>
      <c r="F82" s="121"/>
    </row>
    <row r="83" spans="1:6" x14ac:dyDescent="0.25">
      <c r="A83" s="116"/>
      <c r="B83" s="122"/>
      <c r="C83" s="123"/>
      <c r="D83" s="124"/>
      <c r="E83" s="92"/>
      <c r="F83" s="125"/>
    </row>
    <row r="84" spans="1:6" x14ac:dyDescent="0.25">
      <c r="A84" s="126"/>
      <c r="B84" s="127"/>
      <c r="C84" s="128"/>
      <c r="D84" s="129"/>
      <c r="E84" s="120"/>
      <c r="F84" s="120"/>
    </row>
    <row r="85" spans="1:6" x14ac:dyDescent="0.25">
      <c r="A85" s="130"/>
      <c r="B85" s="131"/>
      <c r="C85" s="131"/>
      <c r="D85" s="132"/>
      <c r="E85" s="133"/>
      <c r="F85" s="134"/>
    </row>
    <row r="86" spans="1:6" x14ac:dyDescent="0.25">
      <c r="B86" s="135"/>
      <c r="C86" s="135"/>
      <c r="D86" s="4"/>
      <c r="E86" s="136"/>
    </row>
    <row r="87" spans="1:6" x14ac:dyDescent="0.25">
      <c r="B87" s="137"/>
      <c r="C87" s="99"/>
      <c r="D87" s="4"/>
    </row>
    <row r="88" spans="1:6" x14ac:dyDescent="0.25">
      <c r="B88" s="138"/>
      <c r="C88" s="139"/>
      <c r="D88" s="139"/>
      <c r="E88" s="139"/>
      <c r="F88" s="139"/>
    </row>
    <row r="89" spans="1:6" x14ac:dyDescent="0.25">
      <c r="F89" s="137"/>
    </row>
  </sheetData>
  <mergeCells count="2">
    <mergeCell ref="B3:C3"/>
    <mergeCell ref="D3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9DFA1-FC55-44D2-BF5F-90E9E8AE65AD}">
  <dimension ref="A1:IM79"/>
  <sheetViews>
    <sheetView showGridLines="0" workbookViewId="0">
      <pane ySplit="4" topLeftCell="A5" activePane="bottomLeft" state="frozen"/>
      <selection pane="bottomLeft" activeCell="F61" sqref="F61"/>
    </sheetView>
  </sheetViews>
  <sheetFormatPr defaultColWidth="9.140625" defaultRowHeight="15" x14ac:dyDescent="0.25"/>
  <cols>
    <col min="1" max="1" width="74.85546875" customWidth="1"/>
    <col min="2" max="2" width="13.140625" customWidth="1"/>
    <col min="3" max="3" width="13.140625" bestFit="1" customWidth="1"/>
    <col min="4" max="4" width="13.140625" customWidth="1"/>
    <col min="5" max="5" width="16" customWidth="1"/>
    <col min="6" max="7" width="12.85546875" bestFit="1" customWidth="1"/>
    <col min="8" max="8" width="10.7109375" customWidth="1"/>
    <col min="9" max="9" width="18.28515625" bestFit="1" customWidth="1"/>
  </cols>
  <sheetData>
    <row r="1" spans="1:247" x14ac:dyDescent="0.25">
      <c r="A1" s="57" t="s">
        <v>82</v>
      </c>
      <c r="B1" s="58"/>
      <c r="C1" s="58"/>
      <c r="D1" s="58"/>
      <c r="E1" s="58"/>
      <c r="F1" s="58"/>
      <c r="G1" s="58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/>
      <c r="IL1" s="59"/>
      <c r="IM1" s="59"/>
    </row>
    <row r="2" spans="1:247" x14ac:dyDescent="0.25">
      <c r="A2" s="57" t="s">
        <v>87</v>
      </c>
      <c r="B2" s="60"/>
      <c r="C2" s="60"/>
      <c r="D2" s="60"/>
      <c r="E2" s="60"/>
      <c r="F2" s="58"/>
      <c r="G2" s="58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</row>
    <row r="3" spans="1:247" x14ac:dyDescent="0.25">
      <c r="A3" s="57" t="s">
        <v>1</v>
      </c>
      <c r="B3" s="61"/>
      <c r="C3" s="61"/>
      <c r="D3" s="61"/>
      <c r="E3" s="61"/>
      <c r="F3" s="58"/>
      <c r="G3" s="58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</row>
    <row r="4" spans="1:247" x14ac:dyDescent="0.25">
      <c r="A4" s="62" t="s">
        <v>4</v>
      </c>
      <c r="B4" s="63" t="s">
        <v>83</v>
      </c>
      <c r="C4" s="63" t="s">
        <v>84</v>
      </c>
      <c r="D4" s="63" t="s">
        <v>94</v>
      </c>
      <c r="E4" s="63" t="s">
        <v>85</v>
      </c>
      <c r="F4" s="58"/>
      <c r="G4" s="58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</row>
    <row r="5" spans="1:247" x14ac:dyDescent="0.25">
      <c r="A5" s="64"/>
      <c r="B5" s="65"/>
      <c r="C5" s="65"/>
      <c r="D5" s="65"/>
      <c r="E5" s="65"/>
      <c r="F5" s="58"/>
      <c r="G5" s="58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</row>
    <row r="6" spans="1:247" x14ac:dyDescent="0.25">
      <c r="A6" s="66" t="s">
        <v>13</v>
      </c>
      <c r="B6" s="141">
        <v>39461.024746769996</v>
      </c>
      <c r="C6" s="141">
        <v>27934.574438859996</v>
      </c>
      <c r="D6" s="141">
        <v>27961.445412959998</v>
      </c>
      <c r="E6" s="141">
        <f>SUM(B6:D6)</f>
        <v>95357.044598590001</v>
      </c>
      <c r="F6" s="67"/>
      <c r="G6" s="61"/>
      <c r="H6" s="68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</row>
    <row r="7" spans="1:247" x14ac:dyDescent="0.25">
      <c r="A7" s="69" t="s">
        <v>14</v>
      </c>
      <c r="B7" s="142">
        <v>12908.861909480003</v>
      </c>
      <c r="C7" s="142">
        <v>11313.735677139995</v>
      </c>
      <c r="D7" s="142">
        <v>11933.799391609999</v>
      </c>
      <c r="E7" s="142">
        <f t="shared" ref="E7:E70" si="0">SUM(B7:D7)</f>
        <v>36156.396978229997</v>
      </c>
      <c r="F7" s="67"/>
      <c r="G7" s="61"/>
      <c r="H7" s="68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</row>
    <row r="8" spans="1:247" x14ac:dyDescent="0.25">
      <c r="A8" s="70" t="s">
        <v>15</v>
      </c>
      <c r="B8" s="71">
        <v>99.0072033</v>
      </c>
      <c r="C8" s="71">
        <v>552.48329947000002</v>
      </c>
      <c r="D8" s="71">
        <v>2082.2021445599999</v>
      </c>
      <c r="E8" s="71">
        <f t="shared" si="0"/>
        <v>2733.69264733</v>
      </c>
      <c r="F8" s="67"/>
      <c r="G8" s="61"/>
      <c r="H8" s="68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</row>
    <row r="9" spans="1:247" x14ac:dyDescent="0.25">
      <c r="A9" s="70" t="s">
        <v>16</v>
      </c>
      <c r="B9" s="71">
        <v>10605.87496553</v>
      </c>
      <c r="C9" s="71">
        <v>9040.2254051500004</v>
      </c>
      <c r="D9" s="71">
        <v>8112.0248926900003</v>
      </c>
      <c r="E9" s="71">
        <f t="shared" si="0"/>
        <v>27758.125263369999</v>
      </c>
      <c r="F9" s="67"/>
      <c r="G9" s="61"/>
      <c r="H9" s="68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</row>
    <row r="10" spans="1:247" x14ac:dyDescent="0.25">
      <c r="A10" s="70" t="s">
        <v>17</v>
      </c>
      <c r="B10" s="71">
        <v>880.68038593000006</v>
      </c>
      <c r="C10" s="71">
        <v>603.65376914000001</v>
      </c>
      <c r="D10" s="71">
        <v>616.45315401999994</v>
      </c>
      <c r="E10" s="71">
        <f t="shared" si="0"/>
        <v>2100.7873090900002</v>
      </c>
      <c r="F10" s="67"/>
      <c r="G10" s="61"/>
      <c r="H10" s="68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</row>
    <row r="11" spans="1:247" x14ac:dyDescent="0.25">
      <c r="A11" s="70" t="s">
        <v>18</v>
      </c>
      <c r="B11" s="71">
        <v>95.193184720000005</v>
      </c>
      <c r="C11" s="71">
        <v>44.012215009999998</v>
      </c>
      <c r="D11" s="71">
        <v>62.266431189999999</v>
      </c>
      <c r="E11" s="71">
        <f t="shared" si="0"/>
        <v>201.47183092</v>
      </c>
      <c r="F11" s="67"/>
      <c r="G11" s="61"/>
      <c r="H11" s="68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</row>
    <row r="12" spans="1:247" x14ac:dyDescent="0.25">
      <c r="A12" s="70" t="s">
        <v>19</v>
      </c>
      <c r="B12" s="71">
        <v>101.04309637</v>
      </c>
      <c r="C12" s="71">
        <v>93.802028309999997</v>
      </c>
      <c r="D12" s="71">
        <v>102.77119474</v>
      </c>
      <c r="E12" s="71">
        <f t="shared" si="0"/>
        <v>297.61631941999997</v>
      </c>
      <c r="F12" s="67"/>
      <c r="G12" s="61"/>
      <c r="H12" s="68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</row>
    <row r="13" spans="1:247" x14ac:dyDescent="0.25">
      <c r="A13" s="70" t="s">
        <v>20</v>
      </c>
      <c r="B13" s="71">
        <v>253.03147598000001</v>
      </c>
      <c r="C13" s="71">
        <v>216.1712886</v>
      </c>
      <c r="D13" s="71">
        <v>177.28809263999997</v>
      </c>
      <c r="E13" s="71">
        <f t="shared" si="0"/>
        <v>646.49085721999995</v>
      </c>
      <c r="F13" s="67"/>
      <c r="G13" s="61"/>
      <c r="H13" s="68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  <c r="IM13" s="59"/>
    </row>
    <row r="14" spans="1:247" x14ac:dyDescent="0.25">
      <c r="A14" s="70" t="s">
        <v>21</v>
      </c>
      <c r="B14" s="71">
        <v>874.03159764999998</v>
      </c>
      <c r="C14" s="71">
        <v>763.38767145999986</v>
      </c>
      <c r="D14" s="71">
        <v>780.79348176999997</v>
      </c>
      <c r="E14" s="71">
        <f t="shared" si="0"/>
        <v>2418.2127508799995</v>
      </c>
      <c r="F14" s="67"/>
      <c r="G14" s="61"/>
      <c r="H14" s="68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</row>
    <row r="15" spans="1:247" x14ac:dyDescent="0.25">
      <c r="A15" s="69" t="s">
        <v>22</v>
      </c>
      <c r="B15" s="142">
        <v>17319.451854129999</v>
      </c>
      <c r="C15" s="142">
        <v>12307.84114516</v>
      </c>
      <c r="D15" s="142">
        <v>11869.343847100001</v>
      </c>
      <c r="E15" s="142">
        <f t="shared" si="0"/>
        <v>41496.63684639</v>
      </c>
      <c r="F15" s="67"/>
      <c r="G15" s="61"/>
      <c r="H15" s="68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</row>
    <row r="16" spans="1:247" x14ac:dyDescent="0.25">
      <c r="A16" s="70" t="s">
        <v>23</v>
      </c>
      <c r="B16" s="71">
        <v>16092.111685369999</v>
      </c>
      <c r="C16" s="71">
        <v>11936.437967970001</v>
      </c>
      <c r="D16" s="71">
        <v>11505.389459220001</v>
      </c>
      <c r="E16" s="71">
        <f t="shared" si="0"/>
        <v>39533.939112560001</v>
      </c>
      <c r="F16" s="67"/>
      <c r="G16" s="61"/>
      <c r="H16" s="68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</row>
    <row r="17" spans="1:247" x14ac:dyDescent="0.25">
      <c r="A17" s="70" t="s">
        <v>24</v>
      </c>
      <c r="B17" s="71">
        <v>0</v>
      </c>
      <c r="C17" s="71">
        <v>0</v>
      </c>
      <c r="D17" s="71">
        <v>0</v>
      </c>
      <c r="E17" s="71">
        <f t="shared" si="0"/>
        <v>0</v>
      </c>
      <c r="F17" s="67"/>
      <c r="G17" s="61"/>
      <c r="H17" s="68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</row>
    <row r="18" spans="1:247" x14ac:dyDescent="0.25">
      <c r="A18" s="70" t="s">
        <v>25</v>
      </c>
      <c r="B18" s="71">
        <v>851.2555816900001</v>
      </c>
      <c r="C18" s="71">
        <v>0</v>
      </c>
      <c r="D18" s="71">
        <v>0</v>
      </c>
      <c r="E18" s="71">
        <f t="shared" si="0"/>
        <v>851.2555816900001</v>
      </c>
      <c r="F18" s="67"/>
      <c r="G18" s="61"/>
      <c r="H18" s="68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  <c r="IM18" s="59"/>
    </row>
    <row r="19" spans="1:247" x14ac:dyDescent="0.25">
      <c r="A19" s="70" t="s">
        <v>26</v>
      </c>
      <c r="B19" s="71">
        <v>90.487279090000001</v>
      </c>
      <c r="C19" s="71">
        <v>103.86356497</v>
      </c>
      <c r="D19" s="71">
        <v>91.982125790000012</v>
      </c>
      <c r="E19" s="71">
        <f t="shared" si="0"/>
        <v>286.33296984999998</v>
      </c>
      <c r="F19" s="67"/>
      <c r="G19" s="61"/>
      <c r="H19" s="68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  <c r="IM19" s="59"/>
    </row>
    <row r="20" spans="1:247" x14ac:dyDescent="0.25">
      <c r="A20" s="70" t="s">
        <v>27</v>
      </c>
      <c r="B20" s="71">
        <v>165.81968121</v>
      </c>
      <c r="C20" s="71">
        <v>155.17623309000001</v>
      </c>
      <c r="D20" s="71">
        <v>136.0722404</v>
      </c>
      <c r="E20" s="71">
        <f t="shared" si="0"/>
        <v>457.06815469999998</v>
      </c>
      <c r="F20" s="67"/>
      <c r="G20" s="61"/>
      <c r="H20" s="68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</row>
    <row r="21" spans="1:247" x14ac:dyDescent="0.25">
      <c r="A21" s="70" t="s">
        <v>28</v>
      </c>
      <c r="B21" s="71">
        <v>20.012131100000001</v>
      </c>
      <c r="C21" s="71">
        <v>20.904826800000002</v>
      </c>
      <c r="D21" s="71">
        <v>20.5493782</v>
      </c>
      <c r="E21" s="71">
        <f t="shared" si="0"/>
        <v>61.466336099999999</v>
      </c>
      <c r="F21" s="67"/>
      <c r="G21" s="61"/>
      <c r="H21" s="68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</row>
    <row r="22" spans="1:247" x14ac:dyDescent="0.25">
      <c r="A22" s="70" t="s">
        <v>29</v>
      </c>
      <c r="B22" s="71">
        <v>11.394775379999999</v>
      </c>
      <c r="C22" s="71">
        <v>8.7490729900000002</v>
      </c>
      <c r="D22" s="71">
        <v>9.4528403599999997</v>
      </c>
      <c r="E22" s="71">
        <f t="shared" si="0"/>
        <v>29.59668873</v>
      </c>
      <c r="F22" s="67"/>
      <c r="G22" s="61"/>
      <c r="H22" s="68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</row>
    <row r="23" spans="1:247" x14ac:dyDescent="0.25">
      <c r="A23" s="70" t="s">
        <v>30</v>
      </c>
      <c r="B23" s="71">
        <v>7.6040991199999999</v>
      </c>
      <c r="C23" s="71">
        <v>0.63570715</v>
      </c>
      <c r="D23" s="71">
        <v>12.302001820000001</v>
      </c>
      <c r="E23" s="71">
        <f t="shared" si="0"/>
        <v>20.54180809</v>
      </c>
      <c r="F23" s="67"/>
      <c r="G23" s="61"/>
      <c r="H23" s="68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</row>
    <row r="24" spans="1:247" x14ac:dyDescent="0.25">
      <c r="A24" s="70" t="s">
        <v>31</v>
      </c>
      <c r="B24" s="71">
        <v>80.766621170000008</v>
      </c>
      <c r="C24" s="71">
        <v>82.07377219</v>
      </c>
      <c r="D24" s="71">
        <v>93.595801309999999</v>
      </c>
      <c r="E24" s="71">
        <f t="shared" si="0"/>
        <v>256.43619467000002</v>
      </c>
      <c r="F24" s="67"/>
      <c r="G24" s="61"/>
      <c r="H24" s="68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  <c r="IM24" s="59"/>
    </row>
    <row r="25" spans="1:247" x14ac:dyDescent="0.25">
      <c r="A25" s="69" t="s">
        <v>32</v>
      </c>
      <c r="B25" s="142">
        <v>9006.2889141599971</v>
      </c>
      <c r="C25" s="142">
        <v>4037.5534511200008</v>
      </c>
      <c r="D25" s="142">
        <v>3902.39103058</v>
      </c>
      <c r="E25" s="142">
        <f t="shared" si="0"/>
        <v>16946.233395859999</v>
      </c>
      <c r="F25" s="67"/>
      <c r="G25" s="61"/>
      <c r="H25" s="68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</row>
    <row r="26" spans="1:247" x14ac:dyDescent="0.25">
      <c r="A26" s="70" t="s">
        <v>33</v>
      </c>
      <c r="B26" s="71">
        <v>4103.5453958799999</v>
      </c>
      <c r="C26" s="71">
        <v>600.98129490999997</v>
      </c>
      <c r="D26" s="71">
        <v>589.03487538000002</v>
      </c>
      <c r="E26" s="71">
        <f t="shared" si="0"/>
        <v>5293.5615661699994</v>
      </c>
      <c r="F26" s="67"/>
      <c r="G26" s="61"/>
      <c r="H26" s="68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</row>
    <row r="27" spans="1:247" x14ac:dyDescent="0.25">
      <c r="A27" s="70" t="s">
        <v>34</v>
      </c>
      <c r="B27" s="71">
        <v>633.4981721900001</v>
      </c>
      <c r="C27" s="71">
        <v>307.04622936000004</v>
      </c>
      <c r="D27" s="71">
        <v>272.65004764999998</v>
      </c>
      <c r="E27" s="71">
        <f t="shared" si="0"/>
        <v>1213.1944492000002</v>
      </c>
      <c r="F27" s="67"/>
      <c r="G27" s="61"/>
      <c r="H27" s="68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</row>
    <row r="28" spans="1:247" x14ac:dyDescent="0.25">
      <c r="A28" s="70" t="s">
        <v>35</v>
      </c>
      <c r="B28" s="71">
        <v>2492.1815937799997</v>
      </c>
      <c r="C28" s="71">
        <v>1926.1275050699999</v>
      </c>
      <c r="D28" s="71">
        <v>1671.9186084600001</v>
      </c>
      <c r="E28" s="71">
        <f t="shared" si="0"/>
        <v>6090.2277073099995</v>
      </c>
      <c r="F28" s="67"/>
      <c r="G28" s="61"/>
      <c r="H28" s="68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</row>
    <row r="29" spans="1:247" x14ac:dyDescent="0.25">
      <c r="A29" s="70" t="s">
        <v>36</v>
      </c>
      <c r="B29" s="71">
        <v>17.357328110000001</v>
      </c>
      <c r="C29" s="71">
        <v>18.184119740000003</v>
      </c>
      <c r="D29" s="71">
        <v>17.968665659999999</v>
      </c>
      <c r="E29" s="71">
        <f t="shared" si="0"/>
        <v>53.510113510000004</v>
      </c>
      <c r="F29" s="67"/>
      <c r="G29" s="61"/>
      <c r="H29" s="68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9"/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59"/>
      <c r="HX29" s="59"/>
      <c r="HY29" s="59"/>
      <c r="HZ29" s="59"/>
      <c r="IA29" s="59"/>
      <c r="IB29" s="59"/>
      <c r="IC29" s="59"/>
      <c r="ID29" s="59"/>
      <c r="IE29" s="59"/>
      <c r="IF29" s="59"/>
      <c r="IG29" s="59"/>
      <c r="IH29" s="59"/>
      <c r="II29" s="59"/>
      <c r="IJ29" s="59"/>
      <c r="IK29" s="59"/>
      <c r="IL29" s="59"/>
      <c r="IM29" s="59"/>
    </row>
    <row r="30" spans="1:247" x14ac:dyDescent="0.25">
      <c r="A30" s="70" t="s">
        <v>37</v>
      </c>
      <c r="B30" s="71">
        <v>91.853498000000002</v>
      </c>
      <c r="C30" s="71">
        <v>94.310302780000001</v>
      </c>
      <c r="D30" s="71">
        <v>96.109743909999992</v>
      </c>
      <c r="E30" s="71">
        <f t="shared" si="0"/>
        <v>282.27354468999999</v>
      </c>
      <c r="F30" s="67"/>
      <c r="G30" s="61"/>
      <c r="H30" s="68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</row>
    <row r="31" spans="1:247" x14ac:dyDescent="0.25">
      <c r="A31" s="70" t="s">
        <v>38</v>
      </c>
      <c r="B31" s="71">
        <v>903.81903015</v>
      </c>
      <c r="C31" s="71">
        <v>641.0615636</v>
      </c>
      <c r="D31" s="71">
        <v>793.03104435</v>
      </c>
      <c r="E31" s="71">
        <f t="shared" si="0"/>
        <v>2337.9116381000003</v>
      </c>
      <c r="F31" s="67"/>
      <c r="G31" s="61"/>
      <c r="H31" s="68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/>
      <c r="IG31" s="59"/>
      <c r="IH31" s="59"/>
      <c r="II31" s="59"/>
      <c r="IJ31" s="59"/>
      <c r="IK31" s="59"/>
      <c r="IL31" s="59"/>
      <c r="IM31" s="59"/>
    </row>
    <row r="32" spans="1:247" x14ac:dyDescent="0.25">
      <c r="A32" s="70" t="s">
        <v>86</v>
      </c>
      <c r="B32" s="71">
        <v>0</v>
      </c>
      <c r="C32" s="71">
        <v>0</v>
      </c>
      <c r="D32" s="71">
        <v>0</v>
      </c>
      <c r="E32" s="71">
        <f t="shared" si="0"/>
        <v>0</v>
      </c>
      <c r="F32" s="67"/>
      <c r="G32" s="61"/>
      <c r="H32" s="68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</row>
    <row r="33" spans="1:247" x14ac:dyDescent="0.25">
      <c r="A33" s="70" t="s">
        <v>39</v>
      </c>
      <c r="B33" s="143">
        <v>764.03389604999995</v>
      </c>
      <c r="C33" s="143">
        <v>449.84243566000004</v>
      </c>
      <c r="D33" s="143">
        <v>461.67804517000002</v>
      </c>
      <c r="E33" s="143">
        <f t="shared" si="0"/>
        <v>1675.5543768799998</v>
      </c>
      <c r="F33" s="67"/>
      <c r="G33" s="61"/>
      <c r="H33" s="68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  <c r="IK33" s="59"/>
      <c r="IL33" s="59"/>
      <c r="IM33" s="59"/>
    </row>
    <row r="34" spans="1:247" x14ac:dyDescent="0.25">
      <c r="A34" s="69" t="s">
        <v>40</v>
      </c>
      <c r="B34" s="142">
        <v>226.42206899999999</v>
      </c>
      <c r="C34" s="142">
        <v>275.44416544000006</v>
      </c>
      <c r="D34" s="142">
        <v>255.91114367000003</v>
      </c>
      <c r="E34" s="142">
        <f t="shared" si="0"/>
        <v>757.77737811000009</v>
      </c>
      <c r="F34" s="67"/>
      <c r="G34" s="61"/>
      <c r="H34" s="68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</row>
    <row r="35" spans="1:247" x14ac:dyDescent="0.25">
      <c r="A35" s="66" t="s">
        <v>41</v>
      </c>
      <c r="B35" s="141">
        <v>3851.92145209</v>
      </c>
      <c r="C35" s="141">
        <v>3770.2278754599997</v>
      </c>
      <c r="D35" s="141">
        <v>6252.1909882900009</v>
      </c>
      <c r="E35" s="141">
        <f t="shared" si="0"/>
        <v>13874.34031584</v>
      </c>
      <c r="F35" s="67"/>
      <c r="G35" s="61"/>
      <c r="H35" s="68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</row>
    <row r="36" spans="1:247" x14ac:dyDescent="0.25">
      <c r="A36" s="70" t="s">
        <v>42</v>
      </c>
      <c r="B36" s="71">
        <v>1004.3881616599999</v>
      </c>
      <c r="C36" s="71">
        <v>1046.6638622400001</v>
      </c>
      <c r="D36" s="71">
        <v>1394.77763523</v>
      </c>
      <c r="E36" s="71">
        <f t="shared" si="0"/>
        <v>3445.8296591299995</v>
      </c>
      <c r="F36" s="67"/>
      <c r="G36" s="61"/>
      <c r="H36" s="68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</row>
    <row r="37" spans="1:247" x14ac:dyDescent="0.25">
      <c r="A37" s="70" t="s">
        <v>43</v>
      </c>
      <c r="B37" s="71">
        <v>280.84852415</v>
      </c>
      <c r="C37" s="71">
        <v>144.80252647999998</v>
      </c>
      <c r="D37" s="71">
        <v>363.68727231000003</v>
      </c>
      <c r="E37" s="71">
        <f t="shared" si="0"/>
        <v>789.33832294000001</v>
      </c>
      <c r="F37" s="67"/>
      <c r="G37" s="61"/>
      <c r="H37" s="68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  <c r="IJ37" s="59"/>
      <c r="IK37" s="59"/>
      <c r="IL37" s="59"/>
      <c r="IM37" s="59"/>
    </row>
    <row r="38" spans="1:247" x14ac:dyDescent="0.25">
      <c r="A38" s="70" t="s">
        <v>44</v>
      </c>
      <c r="B38" s="71">
        <v>133.48413385999999</v>
      </c>
      <c r="C38" s="71">
        <v>511.22717008999996</v>
      </c>
      <c r="D38" s="71">
        <v>2130.2893400600001</v>
      </c>
      <c r="E38" s="71">
        <f t="shared" si="0"/>
        <v>2775.0006440100001</v>
      </c>
      <c r="F38" s="67"/>
      <c r="G38" s="61"/>
      <c r="H38" s="68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  <c r="IJ38" s="59"/>
      <c r="IK38" s="59"/>
      <c r="IL38" s="59"/>
      <c r="IM38" s="59"/>
    </row>
    <row r="39" spans="1:247" x14ac:dyDescent="0.25">
      <c r="A39" s="70" t="s">
        <v>45</v>
      </c>
      <c r="B39" s="71">
        <v>97.489206299999992</v>
      </c>
      <c r="C39" s="71">
        <v>99.47932041</v>
      </c>
      <c r="D39" s="71">
        <v>91.156324280000007</v>
      </c>
      <c r="E39" s="71">
        <f t="shared" si="0"/>
        <v>288.12485099000003</v>
      </c>
      <c r="F39" s="67"/>
      <c r="G39" s="61"/>
      <c r="H39" s="68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9"/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59"/>
      <c r="HX39" s="59"/>
      <c r="HY39" s="59"/>
      <c r="HZ39" s="59"/>
      <c r="IA39" s="59"/>
      <c r="IB39" s="59"/>
      <c r="IC39" s="59"/>
      <c r="ID39" s="59"/>
      <c r="IE39" s="59"/>
      <c r="IF39" s="59"/>
      <c r="IG39" s="59"/>
      <c r="IH39" s="59"/>
      <c r="II39" s="59"/>
      <c r="IJ39" s="59"/>
      <c r="IK39" s="59"/>
      <c r="IL39" s="59"/>
      <c r="IM39" s="59"/>
    </row>
    <row r="40" spans="1:247" x14ac:dyDescent="0.25">
      <c r="A40" s="70" t="s">
        <v>46</v>
      </c>
      <c r="B40" s="143">
        <v>0</v>
      </c>
      <c r="C40" s="143">
        <v>0</v>
      </c>
      <c r="D40" s="143">
        <v>0</v>
      </c>
      <c r="E40" s="143">
        <f t="shared" si="0"/>
        <v>0</v>
      </c>
      <c r="F40" s="67"/>
      <c r="G40" s="61"/>
      <c r="H40" s="68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9"/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/>
      <c r="DZ40" s="59"/>
      <c r="EA40" s="59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9"/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9"/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9"/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9"/>
      <c r="HX40" s="59"/>
      <c r="HY40" s="59"/>
      <c r="HZ40" s="59"/>
      <c r="IA40" s="59"/>
      <c r="IB40" s="59"/>
      <c r="IC40" s="59"/>
      <c r="ID40" s="59"/>
      <c r="IE40" s="59"/>
      <c r="IF40" s="59"/>
      <c r="IG40" s="59"/>
      <c r="IH40" s="59"/>
      <c r="II40" s="59"/>
      <c r="IJ40" s="59"/>
      <c r="IK40" s="59"/>
      <c r="IL40" s="59"/>
      <c r="IM40" s="59"/>
    </row>
    <row r="41" spans="1:247" x14ac:dyDescent="0.25">
      <c r="A41" s="70" t="s">
        <v>47</v>
      </c>
      <c r="B41" s="143">
        <v>227.78459587</v>
      </c>
      <c r="C41" s="143">
        <v>223.46406916999999</v>
      </c>
      <c r="D41" s="143">
        <v>227.83308400999999</v>
      </c>
      <c r="E41" s="143">
        <f t="shared" si="0"/>
        <v>679.08174904999998</v>
      </c>
      <c r="F41" s="67"/>
      <c r="G41" s="61"/>
      <c r="H41" s="68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  <c r="IJ41" s="59"/>
      <c r="IK41" s="59"/>
      <c r="IL41" s="59"/>
      <c r="IM41" s="59"/>
    </row>
    <row r="42" spans="1:247" x14ac:dyDescent="0.25">
      <c r="A42" s="70" t="s">
        <v>48</v>
      </c>
      <c r="B42" s="71">
        <v>119.45536898</v>
      </c>
      <c r="C42" s="71">
        <v>47.657946350000003</v>
      </c>
      <c r="D42" s="71">
        <v>206.86464013999998</v>
      </c>
      <c r="E42" s="71">
        <f t="shared" si="0"/>
        <v>373.97795546999998</v>
      </c>
      <c r="F42" s="67"/>
      <c r="G42" s="61"/>
      <c r="H42" s="68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9"/>
      <c r="CT42" s="59"/>
      <c r="CU42" s="59"/>
      <c r="CV42" s="59"/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9"/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9"/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9"/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9"/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59"/>
      <c r="HG42" s="59"/>
      <c r="HH42" s="59"/>
      <c r="HI42" s="59"/>
      <c r="HJ42" s="59"/>
      <c r="HK42" s="59"/>
      <c r="HL42" s="59"/>
      <c r="HM42" s="59"/>
      <c r="HN42" s="59"/>
      <c r="HO42" s="59"/>
      <c r="HP42" s="59"/>
      <c r="HQ42" s="59"/>
      <c r="HR42" s="59"/>
      <c r="HS42" s="59"/>
      <c r="HT42" s="59"/>
      <c r="HU42" s="59"/>
      <c r="HV42" s="59"/>
      <c r="HW42" s="59"/>
      <c r="HX42" s="59"/>
      <c r="HY42" s="59"/>
      <c r="HZ42" s="59"/>
      <c r="IA42" s="59"/>
      <c r="IB42" s="59"/>
      <c r="IC42" s="59"/>
      <c r="ID42" s="59"/>
      <c r="IE42" s="59"/>
      <c r="IF42" s="59"/>
      <c r="IG42" s="59"/>
      <c r="IH42" s="59"/>
      <c r="II42" s="59"/>
      <c r="IJ42" s="59"/>
      <c r="IK42" s="59"/>
      <c r="IL42" s="59"/>
      <c r="IM42" s="59"/>
    </row>
    <row r="43" spans="1:247" x14ac:dyDescent="0.25">
      <c r="A43" s="70" t="s">
        <v>49</v>
      </c>
      <c r="B43" s="71">
        <v>1792.61048551</v>
      </c>
      <c r="C43" s="71">
        <v>1470.6432900499999</v>
      </c>
      <c r="D43" s="71">
        <v>1504.01317393</v>
      </c>
      <c r="E43" s="71">
        <f t="shared" si="0"/>
        <v>4767.2669494900001</v>
      </c>
      <c r="F43" s="67"/>
      <c r="G43" s="61"/>
      <c r="H43" s="68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9"/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59"/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9"/>
      <c r="DX43" s="59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9"/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9"/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59"/>
      <c r="HG43" s="59"/>
      <c r="HH43" s="59"/>
      <c r="HI43" s="59"/>
      <c r="HJ43" s="59"/>
      <c r="HK43" s="59"/>
      <c r="HL43" s="59"/>
      <c r="HM43" s="59"/>
      <c r="HN43" s="59"/>
      <c r="HO43" s="59"/>
      <c r="HP43" s="59"/>
      <c r="HQ43" s="59"/>
      <c r="HR43" s="59"/>
      <c r="HS43" s="59"/>
      <c r="HT43" s="59"/>
      <c r="HU43" s="59"/>
      <c r="HV43" s="59"/>
      <c r="HW43" s="59"/>
      <c r="HX43" s="59"/>
      <c r="HY43" s="59"/>
      <c r="HZ43" s="59"/>
      <c r="IA43" s="59"/>
      <c r="IB43" s="59"/>
      <c r="IC43" s="59"/>
      <c r="ID43" s="59"/>
      <c r="IE43" s="59"/>
      <c r="IF43" s="59"/>
      <c r="IG43" s="59"/>
      <c r="IH43" s="59"/>
      <c r="II43" s="59"/>
      <c r="IJ43" s="59"/>
      <c r="IK43" s="59"/>
      <c r="IL43" s="59"/>
      <c r="IM43" s="59"/>
    </row>
    <row r="44" spans="1:247" x14ac:dyDescent="0.25">
      <c r="A44" s="70" t="s">
        <v>50</v>
      </c>
      <c r="B44" s="71">
        <v>195.86097576000003</v>
      </c>
      <c r="C44" s="71">
        <v>226.28969067000003</v>
      </c>
      <c r="D44" s="71">
        <v>333.56951832999999</v>
      </c>
      <c r="E44" s="71">
        <f t="shared" si="0"/>
        <v>755.72018476000005</v>
      </c>
      <c r="F44" s="67"/>
      <c r="G44" s="61"/>
      <c r="H44" s="68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9"/>
      <c r="CF44" s="59"/>
      <c r="CG44" s="59"/>
      <c r="CH44" s="59"/>
      <c r="CI44" s="59"/>
      <c r="CJ44" s="59"/>
      <c r="CK44" s="59"/>
      <c r="CL44" s="59"/>
      <c r="CM44" s="59"/>
      <c r="CN44" s="59"/>
      <c r="CO44" s="59"/>
      <c r="CP44" s="59"/>
      <c r="CQ44" s="59"/>
      <c r="CR44" s="59"/>
      <c r="CS44" s="59"/>
      <c r="CT44" s="59"/>
      <c r="CU44" s="59"/>
      <c r="CV44" s="59"/>
      <c r="CW44" s="59"/>
      <c r="CX44" s="59"/>
      <c r="CY44" s="59"/>
      <c r="CZ44" s="59"/>
      <c r="DA44" s="59"/>
      <c r="DB44" s="59"/>
      <c r="DC44" s="59"/>
      <c r="DD44" s="59"/>
      <c r="DE44" s="59"/>
      <c r="DF44" s="59"/>
      <c r="DG44" s="59"/>
      <c r="DH44" s="59"/>
      <c r="DI44" s="59"/>
      <c r="DJ44" s="59"/>
      <c r="DK44" s="59"/>
      <c r="DL44" s="59"/>
      <c r="DM44" s="59"/>
      <c r="DN44" s="59"/>
      <c r="DO44" s="59"/>
      <c r="DP44" s="59"/>
      <c r="DQ44" s="59"/>
      <c r="DR44" s="59"/>
      <c r="DS44" s="59"/>
      <c r="DT44" s="59"/>
      <c r="DU44" s="59"/>
      <c r="DV44" s="59"/>
      <c r="DW44" s="59"/>
      <c r="DX44" s="59"/>
      <c r="DY44" s="59"/>
      <c r="DZ44" s="59"/>
      <c r="EA44" s="59"/>
      <c r="EB44" s="59"/>
      <c r="EC44" s="59"/>
      <c r="ED44" s="59"/>
      <c r="EE44" s="59"/>
      <c r="EF44" s="59"/>
      <c r="EG44" s="59"/>
      <c r="EH44" s="59"/>
      <c r="EI44" s="59"/>
      <c r="EJ44" s="59"/>
      <c r="EK44" s="59"/>
      <c r="EL44" s="59"/>
      <c r="EM44" s="59"/>
      <c r="EN44" s="59"/>
      <c r="EO44" s="59"/>
      <c r="EP44" s="59"/>
      <c r="EQ44" s="59"/>
      <c r="ER44" s="59"/>
      <c r="ES44" s="59"/>
      <c r="ET44" s="59"/>
      <c r="EU44" s="59"/>
      <c r="EV44" s="59"/>
      <c r="EW44" s="59"/>
      <c r="EX44" s="59"/>
      <c r="EY44" s="59"/>
      <c r="EZ44" s="59"/>
      <c r="FA44" s="59"/>
      <c r="FB44" s="59"/>
      <c r="FC44" s="59"/>
      <c r="FD44" s="59"/>
      <c r="FE44" s="59"/>
      <c r="FF44" s="59"/>
      <c r="FG44" s="59"/>
      <c r="FH44" s="59"/>
      <c r="FI44" s="59"/>
      <c r="FJ44" s="59"/>
      <c r="FK44" s="59"/>
      <c r="FL44" s="59"/>
      <c r="FM44" s="59"/>
      <c r="FN44" s="59"/>
      <c r="FO44" s="59"/>
      <c r="FP44" s="59"/>
      <c r="FQ44" s="59"/>
      <c r="FR44" s="59"/>
      <c r="FS44" s="59"/>
      <c r="FT44" s="59"/>
      <c r="FU44" s="59"/>
      <c r="FV44" s="59"/>
      <c r="FW44" s="59"/>
      <c r="FX44" s="59"/>
      <c r="FY44" s="59"/>
      <c r="FZ44" s="59"/>
      <c r="GA44" s="59"/>
      <c r="GB44" s="59"/>
      <c r="GC44" s="59"/>
      <c r="GD44" s="59"/>
      <c r="GE44" s="59"/>
      <c r="GF44" s="59"/>
      <c r="GG44" s="59"/>
      <c r="GH44" s="59"/>
      <c r="GI44" s="59"/>
      <c r="GJ44" s="59"/>
      <c r="GK44" s="59"/>
      <c r="GL44" s="59"/>
      <c r="GM44" s="59"/>
      <c r="GN44" s="59"/>
      <c r="GO44" s="59"/>
      <c r="GP44" s="59"/>
      <c r="GQ44" s="59"/>
      <c r="GR44" s="59"/>
      <c r="GS44" s="59"/>
      <c r="GT44" s="59"/>
      <c r="GU44" s="59"/>
      <c r="GV44" s="59"/>
      <c r="GW44" s="59"/>
      <c r="GX44" s="59"/>
      <c r="GY44" s="59"/>
      <c r="GZ44" s="59"/>
      <c r="HA44" s="59"/>
      <c r="HB44" s="59"/>
      <c r="HC44" s="59"/>
      <c r="HD44" s="59"/>
      <c r="HE44" s="59"/>
      <c r="HF44" s="59"/>
      <c r="HG44" s="59"/>
      <c r="HH44" s="59"/>
      <c r="HI44" s="59"/>
      <c r="HJ44" s="59"/>
      <c r="HK44" s="59"/>
      <c r="HL44" s="59"/>
      <c r="HM44" s="59"/>
      <c r="HN44" s="59"/>
      <c r="HO44" s="59"/>
      <c r="HP44" s="59"/>
      <c r="HQ44" s="59"/>
      <c r="HR44" s="59"/>
      <c r="HS44" s="59"/>
      <c r="HT44" s="59"/>
      <c r="HU44" s="59"/>
      <c r="HV44" s="59"/>
      <c r="HW44" s="59"/>
      <c r="HX44" s="59"/>
      <c r="HY44" s="59"/>
      <c r="HZ44" s="59"/>
      <c r="IA44" s="59"/>
      <c r="IB44" s="59"/>
      <c r="IC44" s="59"/>
      <c r="ID44" s="59"/>
      <c r="IE44" s="59"/>
      <c r="IF44" s="59"/>
      <c r="IG44" s="59"/>
      <c r="IH44" s="59"/>
      <c r="II44" s="59"/>
      <c r="IJ44" s="59"/>
      <c r="IK44" s="59"/>
      <c r="IL44" s="59"/>
      <c r="IM44" s="59"/>
    </row>
    <row r="45" spans="1:247" x14ac:dyDescent="0.25">
      <c r="A45" s="66" t="s">
        <v>51</v>
      </c>
      <c r="B45" s="141">
        <v>39029.617775190003</v>
      </c>
      <c r="C45" s="141">
        <v>31476.700603659996</v>
      </c>
      <c r="D45" s="141">
        <v>30100.167595610001</v>
      </c>
      <c r="E45" s="141">
        <f t="shared" si="0"/>
        <v>100606.48597446</v>
      </c>
      <c r="F45" s="67"/>
      <c r="G45" s="61"/>
      <c r="H45" s="68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9"/>
      <c r="CF45" s="59"/>
      <c r="CG45" s="59"/>
      <c r="CH45" s="59"/>
      <c r="CI45" s="59"/>
      <c r="CJ45" s="59"/>
      <c r="CK45" s="59"/>
      <c r="CL45" s="59"/>
      <c r="CM45" s="59"/>
      <c r="CN45" s="59"/>
      <c r="CO45" s="59"/>
      <c r="CP45" s="59"/>
      <c r="CQ45" s="59"/>
      <c r="CR45" s="59"/>
      <c r="CS45" s="59"/>
      <c r="CT45" s="59"/>
      <c r="CU45" s="59"/>
      <c r="CV45" s="59"/>
      <c r="CW45" s="59"/>
      <c r="CX45" s="59"/>
      <c r="CY45" s="59"/>
      <c r="CZ45" s="59"/>
      <c r="DA45" s="59"/>
      <c r="DB45" s="59"/>
      <c r="DC45" s="59"/>
      <c r="DD45" s="59"/>
      <c r="DE45" s="59"/>
      <c r="DF45" s="59"/>
      <c r="DG45" s="59"/>
      <c r="DH45" s="59"/>
      <c r="DI45" s="59"/>
      <c r="DJ45" s="59"/>
      <c r="DK45" s="59"/>
      <c r="DL45" s="59"/>
      <c r="DM45" s="59"/>
      <c r="DN45" s="59"/>
      <c r="DO45" s="59"/>
      <c r="DP45" s="59"/>
      <c r="DQ45" s="59"/>
      <c r="DR45" s="59"/>
      <c r="DS45" s="59"/>
      <c r="DT45" s="59"/>
      <c r="DU45" s="59"/>
      <c r="DV45" s="59"/>
      <c r="DW45" s="59"/>
      <c r="DX45" s="59"/>
      <c r="DY45" s="59"/>
      <c r="DZ45" s="59"/>
      <c r="EA45" s="59"/>
      <c r="EB45" s="59"/>
      <c r="EC45" s="59"/>
      <c r="ED45" s="59"/>
      <c r="EE45" s="59"/>
      <c r="EF45" s="59"/>
      <c r="EG45" s="59"/>
      <c r="EH45" s="59"/>
      <c r="EI45" s="59"/>
      <c r="EJ45" s="59"/>
      <c r="EK45" s="59"/>
      <c r="EL45" s="59"/>
      <c r="EM45" s="59"/>
      <c r="EN45" s="59"/>
      <c r="EO45" s="59"/>
      <c r="EP45" s="59"/>
      <c r="EQ45" s="59"/>
      <c r="ER45" s="59"/>
      <c r="ES45" s="59"/>
      <c r="ET45" s="59"/>
      <c r="EU45" s="59"/>
      <c r="EV45" s="59"/>
      <c r="EW45" s="59"/>
      <c r="EX45" s="59"/>
      <c r="EY45" s="59"/>
      <c r="EZ45" s="59"/>
      <c r="FA45" s="59"/>
      <c r="FB45" s="59"/>
      <c r="FC45" s="59"/>
      <c r="FD45" s="59"/>
      <c r="FE45" s="59"/>
      <c r="FF45" s="59"/>
      <c r="FG45" s="59"/>
      <c r="FH45" s="59"/>
      <c r="FI45" s="59"/>
      <c r="FJ45" s="59"/>
      <c r="FK45" s="59"/>
      <c r="FL45" s="59"/>
      <c r="FM45" s="59"/>
      <c r="FN45" s="59"/>
      <c r="FO45" s="59"/>
      <c r="FP45" s="59"/>
      <c r="FQ45" s="59"/>
      <c r="FR45" s="59"/>
      <c r="FS45" s="59"/>
      <c r="FT45" s="59"/>
      <c r="FU45" s="59"/>
      <c r="FV45" s="59"/>
      <c r="FW45" s="59"/>
      <c r="FX45" s="59"/>
      <c r="FY45" s="59"/>
      <c r="FZ45" s="59"/>
      <c r="GA45" s="59"/>
      <c r="GB45" s="59"/>
      <c r="GC45" s="59"/>
      <c r="GD45" s="59"/>
      <c r="GE45" s="59"/>
      <c r="GF45" s="59"/>
      <c r="GG45" s="59"/>
      <c r="GH45" s="59"/>
      <c r="GI45" s="59"/>
      <c r="GJ45" s="59"/>
      <c r="GK45" s="59"/>
      <c r="GL45" s="59"/>
      <c r="GM45" s="59"/>
      <c r="GN45" s="59"/>
      <c r="GO45" s="59"/>
      <c r="GP45" s="59"/>
      <c r="GQ45" s="59"/>
      <c r="GR45" s="59"/>
      <c r="GS45" s="59"/>
      <c r="GT45" s="59"/>
      <c r="GU45" s="59"/>
      <c r="GV45" s="59"/>
      <c r="GW45" s="59"/>
      <c r="GX45" s="59"/>
      <c r="GY45" s="59"/>
      <c r="GZ45" s="59"/>
      <c r="HA45" s="59"/>
      <c r="HB45" s="59"/>
      <c r="HC45" s="59"/>
      <c r="HD45" s="59"/>
      <c r="HE45" s="59"/>
      <c r="HF45" s="59"/>
      <c r="HG45" s="59"/>
      <c r="HH45" s="59"/>
      <c r="HI45" s="59"/>
      <c r="HJ45" s="59"/>
      <c r="HK45" s="59"/>
      <c r="HL45" s="59"/>
      <c r="HM45" s="59"/>
      <c r="HN45" s="59"/>
      <c r="HO45" s="59"/>
      <c r="HP45" s="59"/>
      <c r="HQ45" s="59"/>
      <c r="HR45" s="59"/>
      <c r="HS45" s="59"/>
      <c r="HT45" s="59"/>
      <c r="HU45" s="59"/>
      <c r="HV45" s="59"/>
      <c r="HW45" s="59"/>
      <c r="HX45" s="59"/>
      <c r="HY45" s="59"/>
      <c r="HZ45" s="59"/>
      <c r="IA45" s="59"/>
      <c r="IB45" s="59"/>
      <c r="IC45" s="59"/>
      <c r="ID45" s="59"/>
      <c r="IE45" s="59"/>
      <c r="IF45" s="59"/>
      <c r="IG45" s="59"/>
      <c r="IH45" s="59"/>
      <c r="II45" s="59"/>
      <c r="IJ45" s="59"/>
      <c r="IK45" s="59"/>
      <c r="IL45" s="59"/>
      <c r="IM45" s="59"/>
    </row>
    <row r="46" spans="1:247" x14ac:dyDescent="0.25">
      <c r="A46" s="69" t="s">
        <v>52</v>
      </c>
      <c r="B46" s="142">
        <v>21901.93304267</v>
      </c>
      <c r="C46" s="142">
        <v>17624.734117539996</v>
      </c>
      <c r="D46" s="142">
        <v>16953.744973959998</v>
      </c>
      <c r="E46" s="142">
        <f t="shared" si="0"/>
        <v>56480.412134169994</v>
      </c>
      <c r="F46" s="67"/>
      <c r="G46" s="61"/>
      <c r="H46" s="68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9"/>
      <c r="CJ46" s="59"/>
      <c r="CK46" s="59"/>
      <c r="CL46" s="59"/>
      <c r="CM46" s="59"/>
      <c r="CN46" s="59"/>
      <c r="CO46" s="59"/>
      <c r="CP46" s="59"/>
      <c r="CQ46" s="59"/>
      <c r="CR46" s="59"/>
      <c r="CS46" s="59"/>
      <c r="CT46" s="59"/>
      <c r="CU46" s="59"/>
      <c r="CV46" s="59"/>
      <c r="CW46" s="59"/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59"/>
      <c r="DI46" s="59"/>
      <c r="DJ46" s="59"/>
      <c r="DK46" s="59"/>
      <c r="DL46" s="59"/>
      <c r="DM46" s="59"/>
      <c r="DN46" s="59"/>
      <c r="DO46" s="59"/>
      <c r="DP46" s="59"/>
      <c r="DQ46" s="59"/>
      <c r="DR46" s="59"/>
      <c r="DS46" s="59"/>
      <c r="DT46" s="59"/>
      <c r="DU46" s="59"/>
      <c r="DV46" s="59"/>
      <c r="DW46" s="59"/>
      <c r="DX46" s="59"/>
      <c r="DY46" s="59"/>
      <c r="DZ46" s="59"/>
      <c r="EA46" s="59"/>
      <c r="EB46" s="59"/>
      <c r="EC46" s="59"/>
      <c r="ED46" s="59"/>
      <c r="EE46" s="59"/>
      <c r="EF46" s="59"/>
      <c r="EG46" s="59"/>
      <c r="EH46" s="59"/>
      <c r="EI46" s="59"/>
      <c r="EJ46" s="59"/>
      <c r="EK46" s="59"/>
      <c r="EL46" s="59"/>
      <c r="EM46" s="59"/>
      <c r="EN46" s="59"/>
      <c r="EO46" s="59"/>
      <c r="EP46" s="59"/>
      <c r="EQ46" s="59"/>
      <c r="ER46" s="59"/>
      <c r="ES46" s="59"/>
      <c r="ET46" s="59"/>
      <c r="EU46" s="59"/>
      <c r="EV46" s="59"/>
      <c r="EW46" s="59"/>
      <c r="EX46" s="59"/>
      <c r="EY46" s="59"/>
      <c r="EZ46" s="59"/>
      <c r="FA46" s="59"/>
      <c r="FB46" s="59"/>
      <c r="FC46" s="59"/>
      <c r="FD46" s="59"/>
      <c r="FE46" s="59"/>
      <c r="FF46" s="59"/>
      <c r="FG46" s="59"/>
      <c r="FH46" s="59"/>
      <c r="FI46" s="59"/>
      <c r="FJ46" s="59"/>
      <c r="FK46" s="59"/>
      <c r="FL46" s="59"/>
      <c r="FM46" s="59"/>
      <c r="FN46" s="59"/>
      <c r="FO46" s="59"/>
      <c r="FP46" s="59"/>
      <c r="FQ46" s="59"/>
      <c r="FR46" s="59"/>
      <c r="FS46" s="59"/>
      <c r="FT46" s="59"/>
      <c r="FU46" s="59"/>
      <c r="FV46" s="59"/>
      <c r="FW46" s="59"/>
      <c r="FX46" s="59"/>
      <c r="FY46" s="59"/>
      <c r="FZ46" s="59"/>
      <c r="GA46" s="59"/>
      <c r="GB46" s="59"/>
      <c r="GC46" s="59"/>
      <c r="GD46" s="59"/>
      <c r="GE46" s="59"/>
      <c r="GF46" s="59"/>
      <c r="GG46" s="59"/>
      <c r="GH46" s="59"/>
      <c r="GI46" s="59"/>
      <c r="GJ46" s="59"/>
      <c r="GK46" s="59"/>
      <c r="GL46" s="59"/>
      <c r="GM46" s="59"/>
      <c r="GN46" s="59"/>
      <c r="GO46" s="59"/>
      <c r="GP46" s="59"/>
      <c r="GQ46" s="59"/>
      <c r="GR46" s="59"/>
      <c r="GS46" s="59"/>
      <c r="GT46" s="59"/>
      <c r="GU46" s="59"/>
      <c r="GV46" s="59"/>
      <c r="GW46" s="59"/>
      <c r="GX46" s="59"/>
      <c r="GY46" s="59"/>
      <c r="GZ46" s="59"/>
      <c r="HA46" s="59"/>
      <c r="HB46" s="59"/>
      <c r="HC46" s="59"/>
      <c r="HD46" s="59"/>
      <c r="HE46" s="59"/>
      <c r="HF46" s="59"/>
      <c r="HG46" s="59"/>
      <c r="HH46" s="59"/>
      <c r="HI46" s="59"/>
      <c r="HJ46" s="59"/>
      <c r="HK46" s="59"/>
      <c r="HL46" s="59"/>
      <c r="HM46" s="59"/>
      <c r="HN46" s="59"/>
      <c r="HO46" s="59"/>
      <c r="HP46" s="59"/>
      <c r="HQ46" s="59"/>
      <c r="HR46" s="59"/>
      <c r="HS46" s="59"/>
      <c r="HT46" s="59"/>
      <c r="HU46" s="59"/>
      <c r="HV46" s="59"/>
      <c r="HW46" s="59"/>
      <c r="HX46" s="59"/>
      <c r="HY46" s="59"/>
      <c r="HZ46" s="59"/>
      <c r="IA46" s="59"/>
      <c r="IB46" s="59"/>
      <c r="IC46" s="59"/>
      <c r="ID46" s="59"/>
      <c r="IE46" s="59"/>
      <c r="IF46" s="59"/>
      <c r="IG46" s="59"/>
      <c r="IH46" s="59"/>
      <c r="II46" s="59"/>
      <c r="IJ46" s="59"/>
      <c r="IK46" s="59"/>
      <c r="IL46" s="59"/>
      <c r="IM46" s="59"/>
    </row>
    <row r="47" spans="1:247" x14ac:dyDescent="0.25">
      <c r="A47" s="70" t="s">
        <v>53</v>
      </c>
      <c r="B47" s="71">
        <v>21901.93304267</v>
      </c>
      <c r="C47" s="71">
        <v>17624.734117539996</v>
      </c>
      <c r="D47" s="71">
        <v>16953.744973959998</v>
      </c>
      <c r="E47" s="71">
        <f t="shared" si="0"/>
        <v>56480.412134169994</v>
      </c>
      <c r="F47" s="67"/>
      <c r="G47" s="61"/>
      <c r="H47" s="6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58"/>
      <c r="CD47" s="58"/>
      <c r="CE47" s="58"/>
      <c r="CF47" s="58"/>
      <c r="CG47" s="58"/>
      <c r="CH47" s="58"/>
      <c r="CI47" s="58"/>
      <c r="CJ47" s="58"/>
      <c r="CK47" s="58"/>
      <c r="CL47" s="58"/>
      <c r="CM47" s="58"/>
      <c r="CN47" s="58"/>
      <c r="CO47" s="58"/>
      <c r="CP47" s="58"/>
      <c r="CQ47" s="58"/>
      <c r="CR47" s="58"/>
      <c r="CS47" s="58"/>
      <c r="CT47" s="58"/>
      <c r="CU47" s="58"/>
      <c r="CV47" s="58"/>
      <c r="CW47" s="58"/>
      <c r="CX47" s="58"/>
      <c r="CY47" s="58"/>
      <c r="CZ47" s="58"/>
      <c r="DA47" s="58"/>
      <c r="DB47" s="58"/>
      <c r="DC47" s="58"/>
      <c r="DD47" s="58"/>
      <c r="DE47" s="58"/>
      <c r="DF47" s="58"/>
      <c r="DG47" s="58"/>
      <c r="DH47" s="58"/>
      <c r="DI47" s="58"/>
      <c r="DJ47" s="58"/>
      <c r="DK47" s="58"/>
      <c r="DL47" s="58"/>
      <c r="DM47" s="58"/>
      <c r="DN47" s="58"/>
      <c r="DO47" s="58"/>
      <c r="DP47" s="58"/>
      <c r="DQ47" s="58"/>
      <c r="DR47" s="58"/>
      <c r="DS47" s="58"/>
      <c r="DT47" s="58"/>
      <c r="DU47" s="58"/>
      <c r="DV47" s="58"/>
      <c r="DW47" s="58"/>
      <c r="DX47" s="58"/>
      <c r="DY47" s="58"/>
      <c r="DZ47" s="58"/>
      <c r="EA47" s="58"/>
      <c r="EB47" s="58"/>
      <c r="EC47" s="58"/>
      <c r="ED47" s="58"/>
      <c r="EE47" s="58"/>
      <c r="EF47" s="58"/>
      <c r="EG47" s="58"/>
      <c r="EH47" s="58"/>
      <c r="EI47" s="58"/>
      <c r="EJ47" s="58"/>
      <c r="EK47" s="58"/>
      <c r="EL47" s="58"/>
      <c r="EM47" s="58"/>
      <c r="EN47" s="58"/>
      <c r="EO47" s="58"/>
      <c r="EP47" s="58"/>
      <c r="EQ47" s="58"/>
      <c r="ER47" s="58"/>
      <c r="ES47" s="58"/>
      <c r="ET47" s="58"/>
      <c r="EU47" s="58"/>
      <c r="EV47" s="58"/>
      <c r="EW47" s="58"/>
      <c r="EX47" s="58"/>
      <c r="EY47" s="58"/>
      <c r="EZ47" s="58"/>
      <c r="FA47" s="58"/>
      <c r="FB47" s="58"/>
      <c r="FC47" s="58"/>
      <c r="FD47" s="58"/>
      <c r="FE47" s="58"/>
      <c r="FF47" s="58"/>
      <c r="FG47" s="58"/>
      <c r="FH47" s="58"/>
      <c r="FI47" s="58"/>
      <c r="FJ47" s="58"/>
      <c r="FK47" s="58"/>
      <c r="FL47" s="58"/>
      <c r="FM47" s="58"/>
      <c r="FN47" s="58"/>
      <c r="FO47" s="58"/>
      <c r="FP47" s="58"/>
      <c r="FQ47" s="58"/>
      <c r="FR47" s="58"/>
      <c r="FS47" s="58"/>
      <c r="FT47" s="58"/>
      <c r="FU47" s="58"/>
      <c r="FV47" s="58"/>
      <c r="FW47" s="58"/>
      <c r="FX47" s="58"/>
      <c r="FY47" s="58"/>
      <c r="FZ47" s="58"/>
      <c r="GA47" s="58"/>
      <c r="GB47" s="58"/>
      <c r="GC47" s="58"/>
      <c r="GD47" s="58"/>
      <c r="GE47" s="58"/>
      <c r="GF47" s="58"/>
      <c r="GG47" s="58"/>
      <c r="GH47" s="58"/>
      <c r="GI47" s="58"/>
      <c r="GJ47" s="58"/>
      <c r="GK47" s="58"/>
      <c r="GL47" s="58"/>
      <c r="GM47" s="58"/>
      <c r="GN47" s="58"/>
      <c r="GO47" s="58"/>
      <c r="GP47" s="58"/>
      <c r="GQ47" s="58"/>
      <c r="GR47" s="58"/>
      <c r="GS47" s="58"/>
      <c r="GT47" s="58"/>
      <c r="GU47" s="58"/>
      <c r="GV47" s="58"/>
      <c r="GW47" s="58"/>
      <c r="GX47" s="58"/>
      <c r="GY47" s="58"/>
      <c r="GZ47" s="58"/>
      <c r="HA47" s="58"/>
      <c r="HB47" s="58"/>
      <c r="HC47" s="58"/>
      <c r="HD47" s="58"/>
      <c r="HE47" s="58"/>
      <c r="HF47" s="58"/>
      <c r="HG47" s="58"/>
      <c r="HH47" s="58"/>
      <c r="HI47" s="58"/>
      <c r="HJ47" s="58"/>
      <c r="HK47" s="58"/>
      <c r="HL47" s="58"/>
      <c r="HM47" s="58"/>
      <c r="HN47" s="58"/>
      <c r="HO47" s="58"/>
      <c r="HP47" s="58"/>
      <c r="HQ47" s="58"/>
      <c r="HR47" s="58"/>
      <c r="HS47" s="58"/>
      <c r="HT47" s="58"/>
      <c r="HU47" s="58"/>
      <c r="HV47" s="58"/>
      <c r="HW47" s="58"/>
      <c r="HX47" s="58"/>
      <c r="HY47" s="58"/>
      <c r="HZ47" s="58"/>
      <c r="IA47" s="58"/>
      <c r="IB47" s="58"/>
      <c r="IC47" s="58"/>
      <c r="ID47" s="58"/>
      <c r="IE47" s="58"/>
      <c r="IF47" s="58"/>
      <c r="IG47" s="58"/>
      <c r="IH47" s="58"/>
      <c r="II47" s="58"/>
      <c r="IJ47" s="58"/>
      <c r="IK47" s="58"/>
      <c r="IL47" s="58"/>
      <c r="IM47" s="58"/>
    </row>
    <row r="48" spans="1:247" x14ac:dyDescent="0.25">
      <c r="A48" s="69" t="s">
        <v>54</v>
      </c>
      <c r="B48" s="142">
        <v>13760.67580694</v>
      </c>
      <c r="C48" s="142">
        <v>10868.253972410001</v>
      </c>
      <c r="D48" s="142">
        <v>10847.181894819998</v>
      </c>
      <c r="E48" s="142">
        <f t="shared" si="0"/>
        <v>35476.111674169995</v>
      </c>
      <c r="F48" s="67"/>
      <c r="G48" s="61"/>
      <c r="H48" s="68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7"/>
      <c r="EP48" s="57"/>
      <c r="EQ48" s="57"/>
      <c r="ER48" s="57"/>
      <c r="ES48" s="57"/>
      <c r="ET48" s="57"/>
      <c r="EU48" s="57"/>
      <c r="EV48" s="57"/>
      <c r="EW48" s="57"/>
      <c r="EX48" s="57"/>
      <c r="EY48" s="57"/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7"/>
      <c r="FL48" s="57"/>
      <c r="FM48" s="57"/>
      <c r="FN48" s="57"/>
      <c r="FO48" s="57"/>
      <c r="FP48" s="57"/>
      <c r="FQ48" s="57"/>
      <c r="FR48" s="57"/>
      <c r="FS48" s="57"/>
      <c r="FT48" s="57"/>
      <c r="FU48" s="57"/>
      <c r="FV48" s="57"/>
      <c r="FW48" s="57"/>
      <c r="FX48" s="57"/>
      <c r="FY48" s="57"/>
      <c r="FZ48" s="57"/>
      <c r="GA48" s="57"/>
      <c r="GB48" s="57"/>
      <c r="GC48" s="57"/>
      <c r="GD48" s="57"/>
      <c r="GE48" s="57"/>
      <c r="GF48" s="57"/>
      <c r="GG48" s="57"/>
      <c r="GH48" s="57"/>
      <c r="GI48" s="57"/>
      <c r="GJ48" s="57"/>
      <c r="GK48" s="57"/>
      <c r="GL48" s="57"/>
      <c r="GM48" s="57"/>
      <c r="GN48" s="57"/>
      <c r="GO48" s="57"/>
      <c r="GP48" s="57"/>
      <c r="GQ48" s="57"/>
      <c r="GR48" s="57"/>
      <c r="GS48" s="57"/>
      <c r="GT48" s="57"/>
      <c r="GU48" s="57"/>
      <c r="GV48" s="57"/>
      <c r="GW48" s="57"/>
      <c r="GX48" s="57"/>
      <c r="GY48" s="57"/>
      <c r="GZ48" s="57"/>
      <c r="HA48" s="57"/>
      <c r="HB48" s="57"/>
      <c r="HC48" s="57"/>
      <c r="HD48" s="57"/>
      <c r="HE48" s="57"/>
      <c r="HF48" s="57"/>
      <c r="HG48" s="57"/>
      <c r="HH48" s="57"/>
      <c r="HI48" s="57"/>
      <c r="HJ48" s="57"/>
      <c r="HK48" s="57"/>
      <c r="HL48" s="57"/>
      <c r="HM48" s="57"/>
      <c r="HN48" s="57"/>
      <c r="HO48" s="57"/>
      <c r="HP48" s="57"/>
      <c r="HQ48" s="57"/>
      <c r="HR48" s="57"/>
      <c r="HS48" s="57"/>
      <c r="HT48" s="57"/>
      <c r="HU48" s="57"/>
      <c r="HV48" s="57"/>
      <c r="HW48" s="57"/>
      <c r="HX48" s="57"/>
      <c r="HY48" s="57"/>
      <c r="HZ48" s="57"/>
      <c r="IA48" s="57"/>
      <c r="IB48" s="57"/>
      <c r="IC48" s="57"/>
      <c r="ID48" s="57"/>
      <c r="IE48" s="57"/>
      <c r="IF48" s="57"/>
      <c r="IG48" s="57"/>
      <c r="IH48" s="57"/>
      <c r="II48" s="57"/>
      <c r="IJ48" s="57"/>
      <c r="IK48" s="57"/>
      <c r="IL48" s="57"/>
      <c r="IM48" s="57"/>
    </row>
    <row r="49" spans="1:247" x14ac:dyDescent="0.25">
      <c r="A49" s="70" t="s">
        <v>55</v>
      </c>
      <c r="B49" s="71">
        <v>1199.4344624100002</v>
      </c>
      <c r="C49" s="71">
        <v>507.29700649</v>
      </c>
      <c r="D49" s="71">
        <v>573.38393612000004</v>
      </c>
      <c r="E49" s="71">
        <f t="shared" si="0"/>
        <v>2280.1154050200003</v>
      </c>
      <c r="F49" s="67"/>
      <c r="G49" s="61"/>
      <c r="H49" s="6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8"/>
      <c r="FF49" s="58"/>
      <c r="FG49" s="58"/>
      <c r="FH49" s="58"/>
      <c r="FI49" s="58"/>
      <c r="FJ49" s="58"/>
      <c r="FK49" s="58"/>
      <c r="FL49" s="58"/>
      <c r="FM49" s="58"/>
      <c r="FN49" s="58"/>
      <c r="FO49" s="58"/>
      <c r="FP49" s="58"/>
      <c r="FQ49" s="58"/>
      <c r="FR49" s="58"/>
      <c r="FS49" s="58"/>
      <c r="FT49" s="58"/>
      <c r="FU49" s="58"/>
      <c r="FV49" s="58"/>
      <c r="FW49" s="58"/>
      <c r="FX49" s="58"/>
      <c r="FY49" s="58"/>
      <c r="FZ49" s="58"/>
      <c r="GA49" s="58"/>
      <c r="GB49" s="58"/>
      <c r="GC49" s="58"/>
      <c r="GD49" s="58"/>
      <c r="GE49" s="58"/>
      <c r="GF49" s="58"/>
      <c r="GG49" s="58"/>
      <c r="GH49" s="58"/>
      <c r="GI49" s="58"/>
      <c r="GJ49" s="58"/>
      <c r="GK49" s="58"/>
      <c r="GL49" s="58"/>
      <c r="GM49" s="58"/>
      <c r="GN49" s="58"/>
      <c r="GO49" s="58"/>
      <c r="GP49" s="58"/>
      <c r="GQ49" s="58"/>
      <c r="GR49" s="58"/>
      <c r="GS49" s="58"/>
      <c r="GT49" s="58"/>
      <c r="GU49" s="58"/>
      <c r="GV49" s="58"/>
      <c r="GW49" s="58"/>
      <c r="GX49" s="58"/>
      <c r="GY49" s="58"/>
      <c r="GZ49" s="58"/>
      <c r="HA49" s="58"/>
      <c r="HB49" s="58"/>
      <c r="HC49" s="58"/>
      <c r="HD49" s="58"/>
      <c r="HE49" s="58"/>
      <c r="HF49" s="58"/>
      <c r="HG49" s="58"/>
      <c r="HH49" s="58"/>
      <c r="HI49" s="58"/>
      <c r="HJ49" s="58"/>
      <c r="HK49" s="58"/>
      <c r="HL49" s="58"/>
      <c r="HM49" s="58"/>
      <c r="HN49" s="58"/>
      <c r="HO49" s="58"/>
      <c r="HP49" s="58"/>
      <c r="HQ49" s="58"/>
      <c r="HR49" s="58"/>
      <c r="HS49" s="58"/>
      <c r="HT49" s="58"/>
      <c r="HU49" s="58"/>
      <c r="HV49" s="58"/>
      <c r="HW49" s="58"/>
      <c r="HX49" s="58"/>
      <c r="HY49" s="58"/>
      <c r="HZ49" s="58"/>
      <c r="IA49" s="58"/>
      <c r="IB49" s="58"/>
      <c r="IC49" s="58"/>
      <c r="ID49" s="58"/>
      <c r="IE49" s="58"/>
      <c r="IF49" s="58"/>
      <c r="IG49" s="58"/>
      <c r="IH49" s="58"/>
      <c r="II49" s="58"/>
      <c r="IJ49" s="58"/>
      <c r="IK49" s="58"/>
      <c r="IL49" s="58"/>
      <c r="IM49" s="58"/>
    </row>
    <row r="50" spans="1:247" x14ac:dyDescent="0.25">
      <c r="A50" s="70" t="s">
        <v>56</v>
      </c>
      <c r="B50" s="71">
        <v>2517.1766620900003</v>
      </c>
      <c r="C50" s="71">
        <v>1589.4794653499998</v>
      </c>
      <c r="D50" s="71">
        <v>1416.66553544</v>
      </c>
      <c r="E50" s="71">
        <f t="shared" si="0"/>
        <v>5523.3216628800001</v>
      </c>
      <c r="F50" s="67"/>
      <c r="G50" s="61"/>
      <c r="H50" s="68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7"/>
      <c r="ER50" s="57"/>
      <c r="ES50" s="57"/>
      <c r="ET50" s="57"/>
      <c r="EU50" s="57"/>
      <c r="EV50" s="57"/>
      <c r="EW50" s="57"/>
      <c r="EX50" s="57"/>
      <c r="EY50" s="57"/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  <c r="FK50" s="57"/>
      <c r="FL50" s="57"/>
      <c r="FM50" s="57"/>
      <c r="FN50" s="57"/>
      <c r="FO50" s="57"/>
      <c r="FP50" s="57"/>
      <c r="FQ50" s="57"/>
      <c r="FR50" s="57"/>
      <c r="FS50" s="57"/>
      <c r="FT50" s="57"/>
      <c r="FU50" s="57"/>
      <c r="FV50" s="57"/>
      <c r="FW50" s="57"/>
      <c r="FX50" s="57"/>
      <c r="FY50" s="57"/>
      <c r="FZ50" s="57"/>
      <c r="GA50" s="57"/>
      <c r="GB50" s="57"/>
      <c r="GC50" s="57"/>
      <c r="GD50" s="57"/>
      <c r="GE50" s="57"/>
      <c r="GF50" s="57"/>
      <c r="GG50" s="57"/>
      <c r="GH50" s="57"/>
      <c r="GI50" s="57"/>
      <c r="GJ50" s="57"/>
      <c r="GK50" s="57"/>
      <c r="GL50" s="57"/>
      <c r="GM50" s="57"/>
      <c r="GN50" s="57"/>
      <c r="GO50" s="57"/>
      <c r="GP50" s="57"/>
      <c r="GQ50" s="57"/>
      <c r="GR50" s="57"/>
      <c r="GS50" s="57"/>
      <c r="GT50" s="57"/>
      <c r="GU50" s="57"/>
      <c r="GV50" s="57"/>
      <c r="GW50" s="57"/>
      <c r="GX50" s="57"/>
      <c r="GY50" s="57"/>
      <c r="GZ50" s="57"/>
      <c r="HA50" s="57"/>
      <c r="HB50" s="57"/>
      <c r="HC50" s="57"/>
      <c r="HD50" s="57"/>
      <c r="HE50" s="57"/>
      <c r="HF50" s="57"/>
      <c r="HG50" s="57"/>
      <c r="HH50" s="57"/>
      <c r="HI50" s="57"/>
      <c r="HJ50" s="57"/>
      <c r="HK50" s="57"/>
      <c r="HL50" s="57"/>
      <c r="HM50" s="57"/>
      <c r="HN50" s="57"/>
      <c r="HO50" s="57"/>
      <c r="HP50" s="57"/>
      <c r="HQ50" s="57"/>
      <c r="HR50" s="57"/>
      <c r="HS50" s="57"/>
      <c r="HT50" s="57"/>
      <c r="HU50" s="57"/>
      <c r="HV50" s="57"/>
      <c r="HW50" s="57"/>
      <c r="HX50" s="57"/>
      <c r="HY50" s="57"/>
      <c r="HZ50" s="57"/>
      <c r="IA50" s="57"/>
      <c r="IB50" s="57"/>
      <c r="IC50" s="57"/>
      <c r="ID50" s="57"/>
      <c r="IE50" s="57"/>
      <c r="IF50" s="57"/>
      <c r="IG50" s="57"/>
      <c r="IH50" s="57"/>
      <c r="II50" s="57"/>
      <c r="IJ50" s="57"/>
      <c r="IK50" s="57"/>
      <c r="IL50" s="57"/>
      <c r="IM50" s="57"/>
    </row>
    <row r="51" spans="1:247" x14ac:dyDescent="0.25">
      <c r="A51" s="70" t="s">
        <v>57</v>
      </c>
      <c r="B51" s="71">
        <v>44.88749224</v>
      </c>
      <c r="C51" s="71">
        <v>27.711096920000003</v>
      </c>
      <c r="D51" s="71">
        <v>30.652958870000003</v>
      </c>
      <c r="E51" s="71">
        <f t="shared" si="0"/>
        <v>103.25154803000001</v>
      </c>
      <c r="F51" s="67"/>
      <c r="G51" s="61"/>
      <c r="H51" s="68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  <c r="HI51" s="57"/>
      <c r="HJ51" s="57"/>
      <c r="HK51" s="57"/>
      <c r="HL51" s="57"/>
      <c r="HM51" s="57"/>
      <c r="HN51" s="57"/>
      <c r="HO51" s="57"/>
      <c r="HP51" s="57"/>
      <c r="HQ51" s="57"/>
      <c r="HR51" s="57"/>
      <c r="HS51" s="57"/>
      <c r="HT51" s="57"/>
      <c r="HU51" s="57"/>
      <c r="HV51" s="57"/>
      <c r="HW51" s="57"/>
      <c r="HX51" s="57"/>
      <c r="HY51" s="57"/>
      <c r="HZ51" s="57"/>
      <c r="IA51" s="57"/>
      <c r="IB51" s="57"/>
      <c r="IC51" s="57"/>
      <c r="ID51" s="57"/>
      <c r="IE51" s="57"/>
      <c r="IF51" s="57"/>
      <c r="IG51" s="57"/>
      <c r="IH51" s="57"/>
      <c r="II51" s="57"/>
      <c r="IJ51" s="57"/>
      <c r="IK51" s="57"/>
      <c r="IL51" s="57"/>
      <c r="IM51" s="57"/>
    </row>
    <row r="52" spans="1:247" x14ac:dyDescent="0.25">
      <c r="A52" s="70" t="s">
        <v>58</v>
      </c>
      <c r="B52" s="71">
        <v>2957.1784920300001</v>
      </c>
      <c r="C52" s="71">
        <v>2520.5948452299999</v>
      </c>
      <c r="D52" s="71">
        <v>2544.3778128099998</v>
      </c>
      <c r="E52" s="71">
        <f t="shared" si="0"/>
        <v>8022.1511500699999</v>
      </c>
      <c r="F52" s="67"/>
      <c r="G52" s="61"/>
      <c r="H52" s="68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  <c r="DT52" s="57"/>
      <c r="DU52" s="57"/>
      <c r="DV52" s="57"/>
      <c r="DW52" s="57"/>
      <c r="DX52" s="57"/>
      <c r="DY52" s="57"/>
      <c r="DZ52" s="57"/>
      <c r="EA52" s="57"/>
      <c r="EB52" s="57"/>
      <c r="EC52" s="57"/>
      <c r="ED52" s="57"/>
      <c r="EE52" s="57"/>
      <c r="EF52" s="57"/>
      <c r="EG52" s="57"/>
      <c r="EH52" s="57"/>
      <c r="EI52" s="57"/>
      <c r="EJ52" s="57"/>
      <c r="EK52" s="57"/>
      <c r="EL52" s="57"/>
      <c r="EM52" s="57"/>
      <c r="EN52" s="57"/>
      <c r="EO52" s="57"/>
      <c r="EP52" s="57"/>
      <c r="EQ52" s="57"/>
      <c r="ER52" s="57"/>
      <c r="ES52" s="57"/>
      <c r="ET52" s="57"/>
      <c r="EU52" s="57"/>
      <c r="EV52" s="57"/>
      <c r="EW52" s="57"/>
      <c r="EX52" s="57"/>
      <c r="EY52" s="57"/>
      <c r="EZ52" s="57"/>
      <c r="FA52" s="57"/>
      <c r="FB52" s="57"/>
      <c r="FC52" s="57"/>
      <c r="FD52" s="57"/>
      <c r="FE52" s="57"/>
      <c r="FF52" s="57"/>
      <c r="FG52" s="57"/>
      <c r="FH52" s="57"/>
      <c r="FI52" s="57"/>
      <c r="FJ52" s="57"/>
      <c r="FK52" s="57"/>
      <c r="FL52" s="57"/>
      <c r="FM52" s="57"/>
      <c r="FN52" s="57"/>
      <c r="FO52" s="57"/>
      <c r="FP52" s="57"/>
      <c r="FQ52" s="57"/>
      <c r="FR52" s="57"/>
      <c r="FS52" s="57"/>
      <c r="FT52" s="57"/>
      <c r="FU52" s="57"/>
      <c r="FV52" s="57"/>
      <c r="FW52" s="57"/>
      <c r="FX52" s="57"/>
      <c r="FY52" s="57"/>
      <c r="FZ52" s="57"/>
      <c r="GA52" s="57"/>
      <c r="GB52" s="57"/>
      <c r="GC52" s="57"/>
      <c r="GD52" s="57"/>
      <c r="GE52" s="57"/>
      <c r="GF52" s="57"/>
      <c r="GG52" s="57"/>
      <c r="GH52" s="57"/>
      <c r="GI52" s="57"/>
      <c r="GJ52" s="57"/>
      <c r="GK52" s="57"/>
      <c r="GL52" s="57"/>
      <c r="GM52" s="57"/>
      <c r="GN52" s="57"/>
      <c r="GO52" s="57"/>
      <c r="GP52" s="57"/>
      <c r="GQ52" s="57"/>
      <c r="GR52" s="57"/>
      <c r="GS52" s="57"/>
      <c r="GT52" s="57"/>
      <c r="GU52" s="57"/>
      <c r="GV52" s="57"/>
      <c r="GW52" s="57"/>
      <c r="GX52" s="57"/>
      <c r="GY52" s="57"/>
      <c r="GZ52" s="57"/>
      <c r="HA52" s="57"/>
      <c r="HB52" s="57"/>
      <c r="HC52" s="57"/>
      <c r="HD52" s="57"/>
      <c r="HE52" s="57"/>
      <c r="HF52" s="57"/>
      <c r="HG52" s="57"/>
      <c r="HH52" s="57"/>
      <c r="HI52" s="57"/>
      <c r="HJ52" s="57"/>
      <c r="HK52" s="57"/>
      <c r="HL52" s="57"/>
      <c r="HM52" s="57"/>
      <c r="HN52" s="57"/>
      <c r="HO52" s="57"/>
      <c r="HP52" s="57"/>
      <c r="HQ52" s="57"/>
      <c r="HR52" s="57"/>
      <c r="HS52" s="57"/>
      <c r="HT52" s="57"/>
      <c r="HU52" s="57"/>
      <c r="HV52" s="57"/>
      <c r="HW52" s="57"/>
      <c r="HX52" s="57"/>
      <c r="HY52" s="57"/>
      <c r="HZ52" s="57"/>
      <c r="IA52" s="57"/>
      <c r="IB52" s="57"/>
      <c r="IC52" s="57"/>
      <c r="ID52" s="57"/>
      <c r="IE52" s="57"/>
      <c r="IF52" s="57"/>
      <c r="IG52" s="57"/>
      <c r="IH52" s="57"/>
      <c r="II52" s="57"/>
      <c r="IJ52" s="57"/>
      <c r="IK52" s="57"/>
      <c r="IL52" s="57"/>
      <c r="IM52" s="57"/>
    </row>
    <row r="53" spans="1:247" x14ac:dyDescent="0.25">
      <c r="A53" s="70" t="s">
        <v>59</v>
      </c>
      <c r="B53" s="71">
        <v>5006.5854590400004</v>
      </c>
      <c r="C53" s="71">
        <v>4257.3273494799996</v>
      </c>
      <c r="D53" s="71">
        <v>4350.59220095</v>
      </c>
      <c r="E53" s="71">
        <f t="shared" si="0"/>
        <v>13614.505009469998</v>
      </c>
      <c r="F53" s="67"/>
      <c r="G53" s="61"/>
      <c r="H53" s="68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  <c r="HI53" s="57"/>
      <c r="HJ53" s="57"/>
      <c r="HK53" s="57"/>
      <c r="HL53" s="57"/>
      <c r="HM53" s="57"/>
      <c r="HN53" s="57"/>
      <c r="HO53" s="57"/>
      <c r="HP53" s="57"/>
      <c r="HQ53" s="57"/>
      <c r="HR53" s="57"/>
      <c r="HS53" s="57"/>
      <c r="HT53" s="57"/>
      <c r="HU53" s="57"/>
      <c r="HV53" s="57"/>
      <c r="HW53" s="57"/>
      <c r="HX53" s="57"/>
      <c r="HY53" s="57"/>
      <c r="HZ53" s="57"/>
      <c r="IA53" s="57"/>
      <c r="IB53" s="57"/>
      <c r="IC53" s="57"/>
      <c r="ID53" s="57"/>
      <c r="IE53" s="57"/>
      <c r="IF53" s="57"/>
      <c r="IG53" s="57"/>
      <c r="IH53" s="57"/>
      <c r="II53" s="57"/>
      <c r="IJ53" s="57"/>
      <c r="IK53" s="57"/>
      <c r="IL53" s="57"/>
      <c r="IM53" s="57"/>
    </row>
    <row r="54" spans="1:247" x14ac:dyDescent="0.25">
      <c r="A54" s="70" t="s">
        <v>60</v>
      </c>
      <c r="B54" s="71">
        <v>826.32748072000004</v>
      </c>
      <c r="C54" s="71">
        <v>817.36742949999996</v>
      </c>
      <c r="D54" s="71">
        <v>795.18728532</v>
      </c>
      <c r="E54" s="71">
        <f t="shared" si="0"/>
        <v>2438.8821955399999</v>
      </c>
      <c r="F54" s="67"/>
      <c r="G54" s="61"/>
      <c r="H54" s="68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  <c r="BM54" s="57"/>
      <c r="BN54" s="57"/>
      <c r="BO54" s="57"/>
      <c r="BP54" s="57"/>
      <c r="BQ54" s="57"/>
      <c r="BR54" s="57"/>
      <c r="BS54" s="57"/>
      <c r="BT54" s="57"/>
      <c r="BU54" s="57"/>
      <c r="BV54" s="57"/>
      <c r="BW54" s="57"/>
      <c r="BX54" s="57"/>
      <c r="BY54" s="57"/>
      <c r="BZ54" s="57"/>
      <c r="CA54" s="57"/>
      <c r="CB54" s="57"/>
      <c r="CC54" s="57"/>
      <c r="CD54" s="57"/>
      <c r="CE54" s="57"/>
      <c r="CF54" s="57"/>
      <c r="CG54" s="57"/>
      <c r="CH54" s="57"/>
      <c r="CI54" s="57"/>
      <c r="CJ54" s="57"/>
      <c r="CK54" s="57"/>
      <c r="CL54" s="57"/>
      <c r="CM54" s="57"/>
      <c r="CN54" s="57"/>
      <c r="CO54" s="57"/>
      <c r="CP54" s="57"/>
      <c r="CQ54" s="57"/>
      <c r="CR54" s="57"/>
      <c r="CS54" s="57"/>
      <c r="CT54" s="57"/>
      <c r="CU54" s="57"/>
      <c r="CV54" s="57"/>
      <c r="CW54" s="57"/>
      <c r="CX54" s="57"/>
      <c r="CY54" s="57"/>
      <c r="CZ54" s="57"/>
      <c r="DA54" s="57"/>
      <c r="DB54" s="57"/>
      <c r="DC54" s="57"/>
      <c r="DD54" s="57"/>
      <c r="DE54" s="57"/>
      <c r="DF54" s="57"/>
      <c r="DG54" s="57"/>
      <c r="DH54" s="57"/>
      <c r="DI54" s="57"/>
      <c r="DJ54" s="57"/>
      <c r="DK54" s="57"/>
      <c r="DL54" s="57"/>
      <c r="DM54" s="57"/>
      <c r="DN54" s="57"/>
      <c r="DO54" s="57"/>
      <c r="DP54" s="57"/>
      <c r="DQ54" s="57"/>
      <c r="DR54" s="57"/>
      <c r="DS54" s="57"/>
      <c r="DT54" s="57"/>
      <c r="DU54" s="57"/>
      <c r="DV54" s="57"/>
      <c r="DW54" s="57"/>
      <c r="DX54" s="57"/>
      <c r="DY54" s="57"/>
      <c r="DZ54" s="57"/>
      <c r="EA54" s="57"/>
      <c r="EB54" s="57"/>
      <c r="EC54" s="57"/>
      <c r="ED54" s="57"/>
      <c r="EE54" s="57"/>
      <c r="EF54" s="57"/>
      <c r="EG54" s="57"/>
      <c r="EH54" s="57"/>
      <c r="EI54" s="57"/>
      <c r="EJ54" s="57"/>
      <c r="EK54" s="57"/>
      <c r="EL54" s="57"/>
      <c r="EM54" s="57"/>
      <c r="EN54" s="57"/>
      <c r="EO54" s="57"/>
      <c r="EP54" s="57"/>
      <c r="EQ54" s="57"/>
      <c r="ER54" s="57"/>
      <c r="ES54" s="57"/>
      <c r="ET54" s="57"/>
      <c r="EU54" s="57"/>
      <c r="EV54" s="57"/>
      <c r="EW54" s="57"/>
      <c r="EX54" s="57"/>
      <c r="EY54" s="57"/>
      <c r="EZ54" s="57"/>
      <c r="FA54" s="57"/>
      <c r="FB54" s="57"/>
      <c r="FC54" s="57"/>
      <c r="FD54" s="57"/>
      <c r="FE54" s="57"/>
      <c r="FF54" s="57"/>
      <c r="FG54" s="57"/>
      <c r="FH54" s="57"/>
      <c r="FI54" s="57"/>
      <c r="FJ54" s="57"/>
      <c r="FK54" s="57"/>
      <c r="FL54" s="57"/>
      <c r="FM54" s="57"/>
      <c r="FN54" s="57"/>
      <c r="FO54" s="57"/>
      <c r="FP54" s="57"/>
      <c r="FQ54" s="57"/>
      <c r="FR54" s="57"/>
      <c r="FS54" s="57"/>
      <c r="FT54" s="57"/>
      <c r="FU54" s="57"/>
      <c r="FV54" s="57"/>
      <c r="FW54" s="57"/>
      <c r="FX54" s="57"/>
      <c r="FY54" s="57"/>
      <c r="FZ54" s="57"/>
      <c r="GA54" s="57"/>
      <c r="GB54" s="57"/>
      <c r="GC54" s="57"/>
      <c r="GD54" s="57"/>
      <c r="GE54" s="57"/>
      <c r="GF54" s="57"/>
      <c r="GG54" s="57"/>
      <c r="GH54" s="57"/>
      <c r="GI54" s="57"/>
      <c r="GJ54" s="57"/>
      <c r="GK54" s="57"/>
      <c r="GL54" s="57"/>
      <c r="GM54" s="57"/>
      <c r="GN54" s="57"/>
      <c r="GO54" s="57"/>
      <c r="GP54" s="57"/>
      <c r="GQ54" s="57"/>
      <c r="GR54" s="57"/>
      <c r="GS54" s="57"/>
      <c r="GT54" s="57"/>
      <c r="GU54" s="57"/>
      <c r="GV54" s="57"/>
      <c r="GW54" s="57"/>
      <c r="GX54" s="57"/>
      <c r="GY54" s="57"/>
      <c r="GZ54" s="57"/>
      <c r="HA54" s="57"/>
      <c r="HB54" s="57"/>
      <c r="HC54" s="57"/>
      <c r="HD54" s="57"/>
      <c r="HE54" s="57"/>
      <c r="HF54" s="57"/>
      <c r="HG54" s="57"/>
      <c r="HH54" s="57"/>
      <c r="HI54" s="57"/>
      <c r="HJ54" s="57"/>
      <c r="HK54" s="57"/>
      <c r="HL54" s="57"/>
      <c r="HM54" s="57"/>
      <c r="HN54" s="57"/>
      <c r="HO54" s="57"/>
      <c r="HP54" s="57"/>
      <c r="HQ54" s="57"/>
      <c r="HR54" s="57"/>
      <c r="HS54" s="57"/>
      <c r="HT54" s="57"/>
      <c r="HU54" s="57"/>
      <c r="HV54" s="57"/>
      <c r="HW54" s="57"/>
      <c r="HX54" s="57"/>
      <c r="HY54" s="57"/>
      <c r="HZ54" s="57"/>
      <c r="IA54" s="57"/>
      <c r="IB54" s="57"/>
      <c r="IC54" s="57"/>
      <c r="ID54" s="57"/>
      <c r="IE54" s="57"/>
      <c r="IF54" s="57"/>
      <c r="IG54" s="57"/>
      <c r="IH54" s="57"/>
      <c r="II54" s="57"/>
      <c r="IJ54" s="57"/>
      <c r="IK54" s="57"/>
      <c r="IL54" s="57"/>
      <c r="IM54" s="57"/>
    </row>
    <row r="55" spans="1:247" x14ac:dyDescent="0.25">
      <c r="A55" s="70" t="s">
        <v>61</v>
      </c>
      <c r="B55" s="71">
        <v>1205.6657584100001</v>
      </c>
      <c r="C55" s="71">
        <v>1144.0687794400001</v>
      </c>
      <c r="D55" s="71">
        <v>1132.9021653099999</v>
      </c>
      <c r="E55" s="71">
        <f t="shared" si="0"/>
        <v>3482.6367031600003</v>
      </c>
      <c r="F55" s="67"/>
      <c r="G55" s="61"/>
      <c r="H55" s="68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M55" s="57"/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7"/>
      <c r="CA55" s="57"/>
      <c r="CB55" s="57"/>
      <c r="CC55" s="57"/>
      <c r="CD55" s="57"/>
      <c r="CE55" s="57"/>
      <c r="CF55" s="57"/>
      <c r="CG55" s="57"/>
      <c r="CH55" s="57"/>
      <c r="CI55" s="57"/>
      <c r="CJ55" s="57"/>
      <c r="CK55" s="57"/>
      <c r="CL55" s="57"/>
      <c r="CM55" s="57"/>
      <c r="CN55" s="57"/>
      <c r="CO55" s="57"/>
      <c r="CP55" s="57"/>
      <c r="CQ55" s="57"/>
      <c r="CR55" s="57"/>
      <c r="CS55" s="57"/>
      <c r="CT55" s="57"/>
      <c r="CU55" s="57"/>
      <c r="CV55" s="57"/>
      <c r="CW55" s="57"/>
      <c r="CX55" s="57"/>
      <c r="CY55" s="57"/>
      <c r="CZ55" s="57"/>
      <c r="DA55" s="57"/>
      <c r="DB55" s="57"/>
      <c r="DC55" s="57"/>
      <c r="DD55" s="57"/>
      <c r="DE55" s="57"/>
      <c r="DF55" s="57"/>
      <c r="DG55" s="57"/>
      <c r="DH55" s="57"/>
      <c r="DI55" s="57"/>
      <c r="DJ55" s="57"/>
      <c r="DK55" s="57"/>
      <c r="DL55" s="57"/>
      <c r="DM55" s="57"/>
      <c r="DN55" s="57"/>
      <c r="DO55" s="57"/>
      <c r="DP55" s="57"/>
      <c r="DQ55" s="57"/>
      <c r="DR55" s="57"/>
      <c r="DS55" s="57"/>
      <c r="DT55" s="57"/>
      <c r="DU55" s="57"/>
      <c r="DV55" s="57"/>
      <c r="DW55" s="57"/>
      <c r="DX55" s="57"/>
      <c r="DY55" s="57"/>
      <c r="DZ55" s="57"/>
      <c r="EA55" s="57"/>
      <c r="EB55" s="57"/>
      <c r="EC55" s="57"/>
      <c r="ED55" s="57"/>
      <c r="EE55" s="57"/>
      <c r="EF55" s="57"/>
      <c r="EG55" s="57"/>
      <c r="EH55" s="57"/>
      <c r="EI55" s="57"/>
      <c r="EJ55" s="57"/>
      <c r="EK55" s="57"/>
      <c r="EL55" s="57"/>
      <c r="EM55" s="57"/>
      <c r="EN55" s="57"/>
      <c r="EO55" s="57"/>
      <c r="EP55" s="57"/>
      <c r="EQ55" s="57"/>
      <c r="ER55" s="57"/>
      <c r="ES55" s="57"/>
      <c r="ET55" s="57"/>
      <c r="EU55" s="57"/>
      <c r="EV55" s="57"/>
      <c r="EW55" s="57"/>
      <c r="EX55" s="57"/>
      <c r="EY55" s="57"/>
      <c r="EZ55" s="57"/>
      <c r="FA55" s="57"/>
      <c r="FB55" s="57"/>
      <c r="FC55" s="57"/>
      <c r="FD55" s="57"/>
      <c r="FE55" s="57"/>
      <c r="FF55" s="57"/>
      <c r="FG55" s="57"/>
      <c r="FH55" s="57"/>
      <c r="FI55" s="57"/>
      <c r="FJ55" s="57"/>
      <c r="FK55" s="57"/>
      <c r="FL55" s="57"/>
      <c r="FM55" s="57"/>
      <c r="FN55" s="57"/>
      <c r="FO55" s="57"/>
      <c r="FP55" s="57"/>
      <c r="FQ55" s="57"/>
      <c r="FR55" s="57"/>
      <c r="FS55" s="57"/>
      <c r="FT55" s="57"/>
      <c r="FU55" s="57"/>
      <c r="FV55" s="57"/>
      <c r="FW55" s="57"/>
      <c r="FX55" s="57"/>
      <c r="FY55" s="57"/>
      <c r="FZ55" s="57"/>
      <c r="GA55" s="57"/>
      <c r="GB55" s="57"/>
      <c r="GC55" s="57"/>
      <c r="GD55" s="57"/>
      <c r="GE55" s="57"/>
      <c r="GF55" s="57"/>
      <c r="GG55" s="57"/>
      <c r="GH55" s="57"/>
      <c r="GI55" s="57"/>
      <c r="GJ55" s="57"/>
      <c r="GK55" s="57"/>
      <c r="GL55" s="57"/>
      <c r="GM55" s="57"/>
      <c r="GN55" s="57"/>
      <c r="GO55" s="57"/>
      <c r="GP55" s="57"/>
      <c r="GQ55" s="57"/>
      <c r="GR55" s="57"/>
      <c r="GS55" s="57"/>
      <c r="GT55" s="57"/>
      <c r="GU55" s="57"/>
      <c r="GV55" s="57"/>
      <c r="GW55" s="57"/>
      <c r="GX55" s="57"/>
      <c r="GY55" s="57"/>
      <c r="GZ55" s="57"/>
      <c r="HA55" s="57"/>
      <c r="HB55" s="57"/>
      <c r="HC55" s="57"/>
      <c r="HD55" s="57"/>
      <c r="HE55" s="57"/>
      <c r="HF55" s="57"/>
      <c r="HG55" s="57"/>
      <c r="HH55" s="57"/>
      <c r="HI55" s="57"/>
      <c r="HJ55" s="57"/>
      <c r="HK55" s="57"/>
      <c r="HL55" s="57"/>
      <c r="HM55" s="57"/>
      <c r="HN55" s="57"/>
      <c r="HO55" s="57"/>
      <c r="HP55" s="57"/>
      <c r="HQ55" s="57"/>
      <c r="HR55" s="57"/>
      <c r="HS55" s="57"/>
      <c r="HT55" s="57"/>
      <c r="HU55" s="57"/>
      <c r="HV55" s="57"/>
      <c r="HW55" s="57"/>
      <c r="HX55" s="57"/>
      <c r="HY55" s="57"/>
      <c r="HZ55" s="57"/>
      <c r="IA55" s="57"/>
      <c r="IB55" s="57"/>
      <c r="IC55" s="57"/>
      <c r="ID55" s="57"/>
      <c r="IE55" s="57"/>
      <c r="IF55" s="57"/>
      <c r="IG55" s="57"/>
      <c r="IH55" s="57"/>
      <c r="II55" s="57"/>
      <c r="IJ55" s="57"/>
      <c r="IK55" s="57"/>
      <c r="IL55" s="57"/>
      <c r="IM55" s="57"/>
    </row>
    <row r="56" spans="1:247" x14ac:dyDescent="0.25">
      <c r="A56" s="70" t="s">
        <v>39</v>
      </c>
      <c r="B56" s="71">
        <v>3.42</v>
      </c>
      <c r="C56" s="71">
        <v>4.4080000000000004</v>
      </c>
      <c r="D56" s="71">
        <v>3.42</v>
      </c>
      <c r="E56" s="71">
        <f t="shared" si="0"/>
        <v>11.248000000000001</v>
      </c>
      <c r="F56" s="67"/>
      <c r="G56" s="61"/>
      <c r="H56" s="68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  <c r="BO56" s="57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BZ56" s="57"/>
      <c r="CA56" s="57"/>
      <c r="CB56" s="57"/>
      <c r="CC56" s="57"/>
      <c r="CD56" s="57"/>
      <c r="CE56" s="57"/>
      <c r="CF56" s="57"/>
      <c r="CG56" s="57"/>
      <c r="CH56" s="57"/>
      <c r="CI56" s="57"/>
      <c r="CJ56" s="57"/>
      <c r="CK56" s="57"/>
      <c r="CL56" s="57"/>
      <c r="CM56" s="57"/>
      <c r="CN56" s="57"/>
      <c r="CO56" s="57"/>
      <c r="CP56" s="57"/>
      <c r="CQ56" s="57"/>
      <c r="CR56" s="57"/>
      <c r="CS56" s="57"/>
      <c r="CT56" s="57"/>
      <c r="CU56" s="57"/>
      <c r="CV56" s="57"/>
      <c r="CW56" s="57"/>
      <c r="CX56" s="57"/>
      <c r="CY56" s="57"/>
      <c r="CZ56" s="57"/>
      <c r="DA56" s="57"/>
      <c r="DB56" s="57"/>
      <c r="DC56" s="57"/>
      <c r="DD56" s="57"/>
      <c r="DE56" s="57"/>
      <c r="DF56" s="57"/>
      <c r="DG56" s="57"/>
      <c r="DH56" s="57"/>
      <c r="DI56" s="57"/>
      <c r="DJ56" s="57"/>
      <c r="DK56" s="57"/>
      <c r="DL56" s="57"/>
      <c r="DM56" s="57"/>
      <c r="DN56" s="57"/>
      <c r="DO56" s="57"/>
      <c r="DP56" s="57"/>
      <c r="DQ56" s="57"/>
      <c r="DR56" s="57"/>
      <c r="DS56" s="57"/>
      <c r="DT56" s="57"/>
      <c r="DU56" s="57"/>
      <c r="DV56" s="57"/>
      <c r="DW56" s="57"/>
      <c r="DX56" s="57"/>
      <c r="DY56" s="57"/>
      <c r="DZ56" s="57"/>
      <c r="EA56" s="57"/>
      <c r="EB56" s="57"/>
      <c r="EC56" s="57"/>
      <c r="ED56" s="57"/>
      <c r="EE56" s="57"/>
      <c r="EF56" s="57"/>
      <c r="EG56" s="57"/>
      <c r="EH56" s="57"/>
      <c r="EI56" s="57"/>
      <c r="EJ56" s="57"/>
      <c r="EK56" s="57"/>
      <c r="EL56" s="57"/>
      <c r="EM56" s="57"/>
      <c r="EN56" s="57"/>
      <c r="EO56" s="57"/>
      <c r="EP56" s="57"/>
      <c r="EQ56" s="57"/>
      <c r="ER56" s="57"/>
      <c r="ES56" s="57"/>
      <c r="ET56" s="57"/>
      <c r="EU56" s="57"/>
      <c r="EV56" s="57"/>
      <c r="EW56" s="57"/>
      <c r="EX56" s="57"/>
      <c r="EY56" s="57"/>
      <c r="EZ56" s="57"/>
      <c r="FA56" s="57"/>
      <c r="FB56" s="57"/>
      <c r="FC56" s="57"/>
      <c r="FD56" s="57"/>
      <c r="FE56" s="57"/>
      <c r="FF56" s="57"/>
      <c r="FG56" s="57"/>
      <c r="FH56" s="57"/>
      <c r="FI56" s="57"/>
      <c r="FJ56" s="57"/>
      <c r="FK56" s="57"/>
      <c r="FL56" s="57"/>
      <c r="FM56" s="57"/>
      <c r="FN56" s="57"/>
      <c r="FO56" s="57"/>
      <c r="FP56" s="57"/>
      <c r="FQ56" s="57"/>
      <c r="FR56" s="57"/>
      <c r="FS56" s="57"/>
      <c r="FT56" s="57"/>
      <c r="FU56" s="57"/>
      <c r="FV56" s="57"/>
      <c r="FW56" s="57"/>
      <c r="FX56" s="57"/>
      <c r="FY56" s="57"/>
      <c r="FZ56" s="57"/>
      <c r="GA56" s="57"/>
      <c r="GB56" s="57"/>
      <c r="GC56" s="57"/>
      <c r="GD56" s="57"/>
      <c r="GE56" s="57"/>
      <c r="GF56" s="57"/>
      <c r="GG56" s="57"/>
      <c r="GH56" s="57"/>
      <c r="GI56" s="57"/>
      <c r="GJ56" s="57"/>
      <c r="GK56" s="57"/>
      <c r="GL56" s="57"/>
      <c r="GM56" s="57"/>
      <c r="GN56" s="57"/>
      <c r="GO56" s="57"/>
      <c r="GP56" s="57"/>
      <c r="GQ56" s="57"/>
      <c r="GR56" s="57"/>
      <c r="GS56" s="57"/>
      <c r="GT56" s="57"/>
      <c r="GU56" s="57"/>
      <c r="GV56" s="57"/>
      <c r="GW56" s="57"/>
      <c r="GX56" s="57"/>
      <c r="GY56" s="57"/>
      <c r="GZ56" s="57"/>
      <c r="HA56" s="57"/>
      <c r="HB56" s="57"/>
      <c r="HC56" s="57"/>
      <c r="HD56" s="57"/>
      <c r="HE56" s="57"/>
      <c r="HF56" s="57"/>
      <c r="HG56" s="57"/>
      <c r="HH56" s="57"/>
      <c r="HI56" s="57"/>
      <c r="HJ56" s="57"/>
      <c r="HK56" s="57"/>
      <c r="HL56" s="57"/>
      <c r="HM56" s="57"/>
      <c r="HN56" s="57"/>
      <c r="HO56" s="57"/>
      <c r="HP56" s="57"/>
      <c r="HQ56" s="57"/>
      <c r="HR56" s="57"/>
      <c r="HS56" s="57"/>
      <c r="HT56" s="57"/>
      <c r="HU56" s="57"/>
      <c r="HV56" s="57"/>
      <c r="HW56" s="57"/>
      <c r="HX56" s="57"/>
      <c r="HY56" s="57"/>
      <c r="HZ56" s="57"/>
      <c r="IA56" s="57"/>
      <c r="IB56" s="57"/>
      <c r="IC56" s="57"/>
      <c r="ID56" s="57"/>
      <c r="IE56" s="57"/>
      <c r="IF56" s="57"/>
      <c r="IG56" s="57"/>
      <c r="IH56" s="57"/>
      <c r="II56" s="57"/>
      <c r="IJ56" s="57"/>
      <c r="IK56" s="57"/>
      <c r="IL56" s="57"/>
      <c r="IM56" s="57"/>
    </row>
    <row r="57" spans="1:247" x14ac:dyDescent="0.25">
      <c r="A57" s="69" t="s">
        <v>62</v>
      </c>
      <c r="B57" s="142">
        <v>3171.0528375799995</v>
      </c>
      <c r="C57" s="142">
        <v>2767.9872616399998</v>
      </c>
      <c r="D57" s="142">
        <v>2091.8275736999999</v>
      </c>
      <c r="E57" s="142">
        <f t="shared" si="0"/>
        <v>8030.8676729199997</v>
      </c>
      <c r="F57" s="67"/>
      <c r="G57" s="61"/>
      <c r="H57" s="68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7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7"/>
      <c r="DS57" s="57"/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7"/>
      <c r="EJ57" s="57"/>
      <c r="EK57" s="57"/>
      <c r="EL57" s="57"/>
      <c r="EM57" s="57"/>
      <c r="EN57" s="57"/>
      <c r="EO57" s="57"/>
      <c r="EP57" s="57"/>
      <c r="EQ57" s="57"/>
      <c r="ER57" s="57"/>
      <c r="ES57" s="57"/>
      <c r="ET57" s="57"/>
      <c r="EU57" s="57"/>
      <c r="EV57" s="57"/>
      <c r="EW57" s="57"/>
      <c r="EX57" s="57"/>
      <c r="EY57" s="57"/>
      <c r="EZ57" s="57"/>
      <c r="FA57" s="57"/>
      <c r="FB57" s="57"/>
      <c r="FC57" s="57"/>
      <c r="FD57" s="57"/>
      <c r="FE57" s="57"/>
      <c r="FF57" s="57"/>
      <c r="FG57" s="57"/>
      <c r="FH57" s="57"/>
      <c r="FI57" s="57"/>
      <c r="FJ57" s="57"/>
      <c r="FK57" s="57"/>
      <c r="FL57" s="57"/>
      <c r="FM57" s="57"/>
      <c r="FN57" s="57"/>
      <c r="FO57" s="57"/>
      <c r="FP57" s="57"/>
      <c r="FQ57" s="57"/>
      <c r="FR57" s="57"/>
      <c r="FS57" s="57"/>
      <c r="FT57" s="57"/>
      <c r="FU57" s="57"/>
      <c r="FV57" s="57"/>
      <c r="FW57" s="57"/>
      <c r="FX57" s="57"/>
      <c r="FY57" s="57"/>
      <c r="FZ57" s="57"/>
      <c r="GA57" s="57"/>
      <c r="GB57" s="57"/>
      <c r="GC57" s="57"/>
      <c r="GD57" s="57"/>
      <c r="GE57" s="57"/>
      <c r="GF57" s="57"/>
      <c r="GG57" s="57"/>
      <c r="GH57" s="57"/>
      <c r="GI57" s="57"/>
      <c r="GJ57" s="57"/>
      <c r="GK57" s="57"/>
      <c r="GL57" s="57"/>
      <c r="GM57" s="57"/>
      <c r="GN57" s="57"/>
      <c r="GO57" s="57"/>
      <c r="GP57" s="57"/>
      <c r="GQ57" s="57"/>
      <c r="GR57" s="57"/>
      <c r="GS57" s="57"/>
      <c r="GT57" s="57"/>
      <c r="GU57" s="57"/>
      <c r="GV57" s="57"/>
      <c r="GW57" s="57"/>
      <c r="GX57" s="57"/>
      <c r="GY57" s="57"/>
      <c r="GZ57" s="57"/>
      <c r="HA57" s="57"/>
      <c r="HB57" s="57"/>
      <c r="HC57" s="57"/>
      <c r="HD57" s="57"/>
      <c r="HE57" s="57"/>
      <c r="HF57" s="57"/>
      <c r="HG57" s="57"/>
      <c r="HH57" s="57"/>
      <c r="HI57" s="57"/>
      <c r="HJ57" s="57"/>
      <c r="HK57" s="57"/>
      <c r="HL57" s="57"/>
      <c r="HM57" s="57"/>
      <c r="HN57" s="57"/>
      <c r="HO57" s="57"/>
      <c r="HP57" s="57"/>
      <c r="HQ57" s="57"/>
      <c r="HR57" s="57"/>
      <c r="HS57" s="57"/>
      <c r="HT57" s="57"/>
      <c r="HU57" s="57"/>
      <c r="HV57" s="57"/>
      <c r="HW57" s="57"/>
      <c r="HX57" s="57"/>
      <c r="HY57" s="57"/>
      <c r="HZ57" s="57"/>
      <c r="IA57" s="57"/>
      <c r="IB57" s="57"/>
      <c r="IC57" s="57"/>
      <c r="ID57" s="57"/>
      <c r="IE57" s="57"/>
      <c r="IF57" s="57"/>
      <c r="IG57" s="57"/>
      <c r="IH57" s="57"/>
      <c r="II57" s="57"/>
      <c r="IJ57" s="57"/>
      <c r="IK57" s="57"/>
      <c r="IL57" s="57"/>
      <c r="IM57" s="57"/>
    </row>
    <row r="58" spans="1:247" x14ac:dyDescent="0.25">
      <c r="A58" s="70" t="s">
        <v>63</v>
      </c>
      <c r="B58" s="71">
        <v>1839.0125267000001</v>
      </c>
      <c r="C58" s="71">
        <v>1973.18484631</v>
      </c>
      <c r="D58" s="71">
        <v>1885.9265778499998</v>
      </c>
      <c r="E58" s="71">
        <f t="shared" si="0"/>
        <v>5698.1239508599992</v>
      </c>
      <c r="F58" s="67"/>
      <c r="G58" s="61"/>
      <c r="H58" s="68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7"/>
      <c r="CD58" s="57"/>
      <c r="CE58" s="57"/>
      <c r="CF58" s="57"/>
      <c r="CG58" s="57"/>
      <c r="CH58" s="57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  <c r="CU58" s="57"/>
      <c r="CV58" s="57"/>
      <c r="CW58" s="57"/>
      <c r="CX58" s="57"/>
      <c r="CY58" s="57"/>
      <c r="CZ58" s="57"/>
      <c r="DA58" s="57"/>
      <c r="DB58" s="57"/>
      <c r="DC58" s="57"/>
      <c r="DD58" s="57"/>
      <c r="DE58" s="57"/>
      <c r="DF58" s="57"/>
      <c r="DG58" s="57"/>
      <c r="DH58" s="57"/>
      <c r="DI58" s="57"/>
      <c r="DJ58" s="57"/>
      <c r="DK58" s="57"/>
      <c r="DL58" s="57"/>
      <c r="DM58" s="57"/>
      <c r="DN58" s="57"/>
      <c r="DO58" s="57"/>
      <c r="DP58" s="57"/>
      <c r="DQ58" s="57"/>
      <c r="DR58" s="57"/>
      <c r="DS58" s="57"/>
      <c r="DT58" s="57"/>
      <c r="DU58" s="57"/>
      <c r="DV58" s="57"/>
      <c r="DW58" s="57"/>
      <c r="DX58" s="57"/>
      <c r="DY58" s="57"/>
      <c r="DZ58" s="57"/>
      <c r="EA58" s="57"/>
      <c r="EB58" s="57"/>
      <c r="EC58" s="57"/>
      <c r="ED58" s="57"/>
      <c r="EE58" s="57"/>
      <c r="EF58" s="57"/>
      <c r="EG58" s="57"/>
      <c r="EH58" s="57"/>
      <c r="EI58" s="57"/>
      <c r="EJ58" s="57"/>
      <c r="EK58" s="57"/>
      <c r="EL58" s="57"/>
      <c r="EM58" s="57"/>
      <c r="EN58" s="57"/>
      <c r="EO58" s="57"/>
      <c r="EP58" s="57"/>
      <c r="EQ58" s="57"/>
      <c r="ER58" s="57"/>
      <c r="ES58" s="57"/>
      <c r="ET58" s="57"/>
      <c r="EU58" s="57"/>
      <c r="EV58" s="57"/>
      <c r="EW58" s="57"/>
      <c r="EX58" s="57"/>
      <c r="EY58" s="57"/>
      <c r="EZ58" s="57"/>
      <c r="FA58" s="57"/>
      <c r="FB58" s="57"/>
      <c r="FC58" s="57"/>
      <c r="FD58" s="57"/>
      <c r="FE58" s="57"/>
      <c r="FF58" s="57"/>
      <c r="FG58" s="57"/>
      <c r="FH58" s="57"/>
      <c r="FI58" s="57"/>
      <c r="FJ58" s="57"/>
      <c r="FK58" s="57"/>
      <c r="FL58" s="57"/>
      <c r="FM58" s="57"/>
      <c r="FN58" s="57"/>
      <c r="FO58" s="57"/>
      <c r="FP58" s="57"/>
      <c r="FQ58" s="57"/>
      <c r="FR58" s="57"/>
      <c r="FS58" s="57"/>
      <c r="FT58" s="57"/>
      <c r="FU58" s="57"/>
      <c r="FV58" s="57"/>
      <c r="FW58" s="57"/>
      <c r="FX58" s="57"/>
      <c r="FY58" s="57"/>
      <c r="FZ58" s="57"/>
      <c r="GA58" s="57"/>
      <c r="GB58" s="57"/>
      <c r="GC58" s="57"/>
      <c r="GD58" s="57"/>
      <c r="GE58" s="57"/>
      <c r="GF58" s="57"/>
      <c r="GG58" s="57"/>
      <c r="GH58" s="57"/>
      <c r="GI58" s="57"/>
      <c r="GJ58" s="57"/>
      <c r="GK58" s="57"/>
      <c r="GL58" s="57"/>
      <c r="GM58" s="57"/>
      <c r="GN58" s="57"/>
      <c r="GO58" s="57"/>
      <c r="GP58" s="57"/>
      <c r="GQ58" s="57"/>
      <c r="GR58" s="57"/>
      <c r="GS58" s="57"/>
      <c r="GT58" s="57"/>
      <c r="GU58" s="57"/>
      <c r="GV58" s="57"/>
      <c r="GW58" s="57"/>
      <c r="GX58" s="57"/>
      <c r="GY58" s="57"/>
      <c r="GZ58" s="57"/>
      <c r="HA58" s="57"/>
      <c r="HB58" s="57"/>
      <c r="HC58" s="57"/>
      <c r="HD58" s="57"/>
      <c r="HE58" s="57"/>
      <c r="HF58" s="57"/>
      <c r="HG58" s="57"/>
      <c r="HH58" s="57"/>
      <c r="HI58" s="57"/>
      <c r="HJ58" s="57"/>
      <c r="HK58" s="57"/>
      <c r="HL58" s="57"/>
      <c r="HM58" s="57"/>
      <c r="HN58" s="57"/>
      <c r="HO58" s="57"/>
      <c r="HP58" s="57"/>
      <c r="HQ58" s="57"/>
      <c r="HR58" s="57"/>
      <c r="HS58" s="57"/>
      <c r="HT58" s="57"/>
      <c r="HU58" s="57"/>
      <c r="HV58" s="57"/>
      <c r="HW58" s="57"/>
      <c r="HX58" s="57"/>
      <c r="HY58" s="57"/>
      <c r="HZ58" s="57"/>
      <c r="IA58" s="57"/>
      <c r="IB58" s="57"/>
      <c r="IC58" s="57"/>
      <c r="ID58" s="57"/>
      <c r="IE58" s="57"/>
      <c r="IF58" s="57"/>
      <c r="IG58" s="57"/>
      <c r="IH58" s="57"/>
      <c r="II58" s="57"/>
      <c r="IJ58" s="57"/>
      <c r="IK58" s="57"/>
      <c r="IL58" s="57"/>
      <c r="IM58" s="57"/>
    </row>
    <row r="59" spans="1:247" x14ac:dyDescent="0.25">
      <c r="A59" s="70" t="s">
        <v>64</v>
      </c>
      <c r="B59" s="71">
        <v>1198.6823750000001</v>
      </c>
      <c r="C59" s="71">
        <v>661.39732500000002</v>
      </c>
      <c r="D59" s="71">
        <v>67.086399999999998</v>
      </c>
      <c r="E59" s="71">
        <f t="shared" si="0"/>
        <v>1927.1661000000001</v>
      </c>
      <c r="F59" s="67"/>
      <c r="G59" s="61"/>
      <c r="H59" s="68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  <c r="GD59" s="57"/>
      <c r="GE59" s="57"/>
      <c r="GF59" s="57"/>
      <c r="GG59" s="57"/>
      <c r="GH59" s="57"/>
      <c r="GI59" s="57"/>
      <c r="GJ59" s="57"/>
      <c r="GK59" s="57"/>
      <c r="GL59" s="57"/>
      <c r="GM59" s="57"/>
      <c r="GN59" s="57"/>
      <c r="GO59" s="57"/>
      <c r="GP59" s="57"/>
      <c r="GQ59" s="57"/>
      <c r="GR59" s="57"/>
      <c r="GS59" s="57"/>
      <c r="GT59" s="57"/>
      <c r="GU59" s="57"/>
      <c r="GV59" s="57"/>
      <c r="GW59" s="57"/>
      <c r="GX59" s="57"/>
      <c r="GY59" s="57"/>
      <c r="GZ59" s="57"/>
      <c r="HA59" s="57"/>
      <c r="HB59" s="57"/>
      <c r="HC59" s="57"/>
      <c r="HD59" s="57"/>
      <c r="HE59" s="57"/>
      <c r="HF59" s="57"/>
      <c r="HG59" s="57"/>
      <c r="HH59" s="57"/>
      <c r="HI59" s="57"/>
      <c r="HJ59" s="57"/>
      <c r="HK59" s="57"/>
      <c r="HL59" s="57"/>
      <c r="HM59" s="57"/>
      <c r="HN59" s="57"/>
      <c r="HO59" s="57"/>
      <c r="HP59" s="57"/>
      <c r="HQ59" s="57"/>
      <c r="HR59" s="57"/>
      <c r="HS59" s="57"/>
      <c r="HT59" s="57"/>
      <c r="HU59" s="57"/>
      <c r="HV59" s="57"/>
      <c r="HW59" s="57"/>
      <c r="HX59" s="57"/>
      <c r="HY59" s="57"/>
      <c r="HZ59" s="57"/>
      <c r="IA59" s="57"/>
      <c r="IB59" s="57"/>
      <c r="IC59" s="57"/>
      <c r="ID59" s="57"/>
      <c r="IE59" s="57"/>
      <c r="IF59" s="57"/>
      <c r="IG59" s="57"/>
      <c r="IH59" s="57"/>
      <c r="II59" s="57"/>
      <c r="IJ59" s="57"/>
      <c r="IK59" s="57"/>
      <c r="IL59" s="57"/>
      <c r="IM59" s="57"/>
    </row>
    <row r="60" spans="1:247" x14ac:dyDescent="0.25">
      <c r="A60" s="70" t="s">
        <v>7</v>
      </c>
      <c r="B60" s="71">
        <v>0</v>
      </c>
      <c r="C60" s="71">
        <v>0</v>
      </c>
      <c r="D60" s="71">
        <v>0</v>
      </c>
      <c r="E60" s="71">
        <f t="shared" si="0"/>
        <v>0</v>
      </c>
      <c r="F60" s="67"/>
      <c r="G60" s="61"/>
      <c r="H60" s="68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  <c r="GD60" s="57"/>
      <c r="GE60" s="57"/>
      <c r="GF60" s="57"/>
      <c r="GG60" s="57"/>
      <c r="GH60" s="57"/>
      <c r="GI60" s="57"/>
      <c r="GJ60" s="57"/>
      <c r="GK60" s="57"/>
      <c r="GL60" s="57"/>
      <c r="GM60" s="57"/>
      <c r="GN60" s="57"/>
      <c r="GO60" s="57"/>
      <c r="GP60" s="57"/>
      <c r="GQ60" s="57"/>
      <c r="GR60" s="57"/>
      <c r="GS60" s="57"/>
      <c r="GT60" s="57"/>
      <c r="GU60" s="57"/>
      <c r="GV60" s="57"/>
      <c r="GW60" s="57"/>
      <c r="GX60" s="57"/>
      <c r="GY60" s="57"/>
      <c r="GZ60" s="57"/>
      <c r="HA60" s="57"/>
      <c r="HB60" s="57"/>
      <c r="HC60" s="57"/>
      <c r="HD60" s="57"/>
      <c r="HE60" s="57"/>
      <c r="HF60" s="57"/>
      <c r="HG60" s="57"/>
      <c r="HH60" s="57"/>
      <c r="HI60" s="57"/>
      <c r="HJ60" s="57"/>
      <c r="HK60" s="57"/>
      <c r="HL60" s="57"/>
      <c r="HM60" s="57"/>
      <c r="HN60" s="57"/>
      <c r="HO60" s="57"/>
      <c r="HP60" s="57"/>
      <c r="HQ60" s="57"/>
      <c r="HR60" s="57"/>
      <c r="HS60" s="57"/>
      <c r="HT60" s="57"/>
      <c r="HU60" s="57"/>
      <c r="HV60" s="57"/>
      <c r="HW60" s="57"/>
      <c r="HX60" s="57"/>
      <c r="HY60" s="57"/>
      <c r="HZ60" s="57"/>
      <c r="IA60" s="57"/>
      <c r="IB60" s="57"/>
      <c r="IC60" s="57"/>
      <c r="ID60" s="57"/>
      <c r="IE60" s="57"/>
      <c r="IF60" s="57"/>
      <c r="IG60" s="57"/>
      <c r="IH60" s="57"/>
      <c r="II60" s="57"/>
      <c r="IJ60" s="57"/>
      <c r="IK60" s="57"/>
      <c r="IL60" s="57"/>
      <c r="IM60" s="57"/>
    </row>
    <row r="61" spans="1:247" x14ac:dyDescent="0.25">
      <c r="A61" s="70" t="s">
        <v>65</v>
      </c>
      <c r="B61" s="71">
        <v>133.34636147000001</v>
      </c>
      <c r="C61" s="71">
        <v>133.39877916</v>
      </c>
      <c r="D61" s="71">
        <v>138.80135913999999</v>
      </c>
      <c r="E61" s="71">
        <f t="shared" si="0"/>
        <v>405.54649977000003</v>
      </c>
      <c r="F61" s="67"/>
      <c r="G61" s="61"/>
      <c r="H61" s="68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  <c r="GD61" s="57"/>
      <c r="GE61" s="57"/>
      <c r="GF61" s="57"/>
      <c r="GG61" s="57"/>
      <c r="GH61" s="57"/>
      <c r="GI61" s="57"/>
      <c r="GJ61" s="57"/>
      <c r="GK61" s="57"/>
      <c r="GL61" s="57"/>
      <c r="GM61" s="57"/>
      <c r="GN61" s="57"/>
      <c r="GO61" s="57"/>
      <c r="GP61" s="57"/>
      <c r="GQ61" s="57"/>
      <c r="GR61" s="57"/>
      <c r="GS61" s="57"/>
      <c r="GT61" s="57"/>
      <c r="GU61" s="57"/>
      <c r="GV61" s="57"/>
      <c r="GW61" s="57"/>
      <c r="GX61" s="57"/>
      <c r="GY61" s="57"/>
      <c r="GZ61" s="57"/>
      <c r="HA61" s="57"/>
      <c r="HB61" s="57"/>
      <c r="HC61" s="57"/>
      <c r="HD61" s="57"/>
      <c r="HE61" s="57"/>
      <c r="HF61" s="57"/>
      <c r="HG61" s="57"/>
      <c r="HH61" s="57"/>
      <c r="HI61" s="57"/>
      <c r="HJ61" s="57"/>
      <c r="HK61" s="57"/>
      <c r="HL61" s="57"/>
      <c r="HM61" s="57"/>
      <c r="HN61" s="57"/>
      <c r="HO61" s="57"/>
      <c r="HP61" s="57"/>
      <c r="HQ61" s="57"/>
      <c r="HR61" s="57"/>
      <c r="HS61" s="57"/>
      <c r="HT61" s="57"/>
      <c r="HU61" s="57"/>
      <c r="HV61" s="57"/>
      <c r="HW61" s="57"/>
      <c r="HX61" s="57"/>
      <c r="HY61" s="57"/>
      <c r="HZ61" s="57"/>
      <c r="IA61" s="57"/>
      <c r="IB61" s="57"/>
      <c r="IC61" s="57"/>
      <c r="ID61" s="57"/>
      <c r="IE61" s="57"/>
      <c r="IF61" s="57"/>
      <c r="IG61" s="57"/>
      <c r="IH61" s="57"/>
      <c r="II61" s="57"/>
      <c r="IJ61" s="57"/>
      <c r="IK61" s="57"/>
      <c r="IL61" s="57"/>
      <c r="IM61" s="57"/>
    </row>
    <row r="62" spans="1:247" x14ac:dyDescent="0.25">
      <c r="A62" s="70" t="s">
        <v>66</v>
      </c>
      <c r="B62" s="71">
        <v>1.1574410000000002E-2</v>
      </c>
      <c r="C62" s="71">
        <v>6.3111700000000005E-3</v>
      </c>
      <c r="D62" s="71">
        <v>1.3236709999999999E-2</v>
      </c>
      <c r="E62" s="71">
        <f t="shared" si="0"/>
        <v>3.112229E-2</v>
      </c>
      <c r="F62" s="67"/>
      <c r="G62" s="61"/>
      <c r="H62" s="68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  <c r="CC62" s="57"/>
      <c r="CD62" s="57"/>
      <c r="CE62" s="57"/>
      <c r="CF62" s="57"/>
      <c r="CG62" s="57"/>
      <c r="CH62" s="57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57"/>
      <c r="CV62" s="57"/>
      <c r="CW62" s="57"/>
      <c r="CX62" s="57"/>
      <c r="CY62" s="57"/>
      <c r="CZ62" s="57"/>
      <c r="DA62" s="57"/>
      <c r="DB62" s="57"/>
      <c r="DC62" s="57"/>
      <c r="DD62" s="57"/>
      <c r="DE62" s="57"/>
      <c r="DF62" s="57"/>
      <c r="DG62" s="57"/>
      <c r="DH62" s="57"/>
      <c r="DI62" s="57"/>
      <c r="DJ62" s="57"/>
      <c r="DK62" s="57"/>
      <c r="DL62" s="57"/>
      <c r="DM62" s="57"/>
      <c r="DN62" s="57"/>
      <c r="DO62" s="57"/>
      <c r="DP62" s="57"/>
      <c r="DQ62" s="57"/>
      <c r="DR62" s="57"/>
      <c r="DS62" s="57"/>
      <c r="DT62" s="57"/>
      <c r="DU62" s="57"/>
      <c r="DV62" s="57"/>
      <c r="DW62" s="57"/>
      <c r="DX62" s="57"/>
      <c r="DY62" s="57"/>
      <c r="DZ62" s="57"/>
      <c r="EA62" s="57"/>
      <c r="EB62" s="57"/>
      <c r="EC62" s="57"/>
      <c r="ED62" s="57"/>
      <c r="EE62" s="57"/>
      <c r="EF62" s="57"/>
      <c r="EG62" s="57"/>
      <c r="EH62" s="57"/>
      <c r="EI62" s="57"/>
      <c r="EJ62" s="57"/>
      <c r="EK62" s="57"/>
      <c r="EL62" s="57"/>
      <c r="EM62" s="57"/>
      <c r="EN62" s="57"/>
      <c r="EO62" s="57"/>
      <c r="EP62" s="57"/>
      <c r="EQ62" s="57"/>
      <c r="ER62" s="57"/>
      <c r="ES62" s="57"/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57"/>
      <c r="FH62" s="57"/>
      <c r="FI62" s="57"/>
      <c r="FJ62" s="57"/>
      <c r="FK62" s="57"/>
      <c r="FL62" s="57"/>
      <c r="FM62" s="57"/>
      <c r="FN62" s="57"/>
      <c r="FO62" s="57"/>
      <c r="FP62" s="57"/>
      <c r="FQ62" s="57"/>
      <c r="FR62" s="57"/>
      <c r="FS62" s="57"/>
      <c r="FT62" s="57"/>
      <c r="FU62" s="57"/>
      <c r="FV62" s="57"/>
      <c r="FW62" s="57"/>
      <c r="FX62" s="57"/>
      <c r="FY62" s="57"/>
      <c r="FZ62" s="57"/>
      <c r="GA62" s="57"/>
      <c r="GB62" s="57"/>
      <c r="GC62" s="57"/>
      <c r="GD62" s="57"/>
      <c r="GE62" s="57"/>
      <c r="GF62" s="57"/>
      <c r="GG62" s="57"/>
      <c r="GH62" s="57"/>
      <c r="GI62" s="57"/>
      <c r="GJ62" s="57"/>
      <c r="GK62" s="57"/>
      <c r="GL62" s="57"/>
      <c r="GM62" s="57"/>
      <c r="GN62" s="57"/>
      <c r="GO62" s="57"/>
      <c r="GP62" s="57"/>
      <c r="GQ62" s="57"/>
      <c r="GR62" s="57"/>
      <c r="GS62" s="57"/>
      <c r="GT62" s="57"/>
      <c r="GU62" s="57"/>
      <c r="GV62" s="57"/>
      <c r="GW62" s="57"/>
      <c r="GX62" s="57"/>
      <c r="GY62" s="57"/>
      <c r="GZ62" s="57"/>
      <c r="HA62" s="57"/>
      <c r="HB62" s="57"/>
      <c r="HC62" s="57"/>
      <c r="HD62" s="57"/>
      <c r="HE62" s="57"/>
      <c r="HF62" s="57"/>
      <c r="HG62" s="57"/>
      <c r="HH62" s="57"/>
      <c r="HI62" s="57"/>
      <c r="HJ62" s="57"/>
      <c r="HK62" s="57"/>
      <c r="HL62" s="57"/>
      <c r="HM62" s="57"/>
      <c r="HN62" s="57"/>
      <c r="HO62" s="57"/>
      <c r="HP62" s="57"/>
      <c r="HQ62" s="57"/>
      <c r="HR62" s="57"/>
      <c r="HS62" s="57"/>
      <c r="HT62" s="57"/>
      <c r="HU62" s="57"/>
      <c r="HV62" s="57"/>
      <c r="HW62" s="57"/>
      <c r="HX62" s="57"/>
      <c r="HY62" s="57"/>
      <c r="HZ62" s="57"/>
      <c r="IA62" s="57"/>
      <c r="IB62" s="57"/>
      <c r="IC62" s="57"/>
      <c r="ID62" s="57"/>
      <c r="IE62" s="57"/>
      <c r="IF62" s="57"/>
      <c r="IG62" s="57"/>
      <c r="IH62" s="57"/>
      <c r="II62" s="57"/>
      <c r="IJ62" s="57"/>
      <c r="IK62" s="57"/>
      <c r="IL62" s="57"/>
      <c r="IM62" s="57"/>
    </row>
    <row r="63" spans="1:247" x14ac:dyDescent="0.25">
      <c r="A63" s="69" t="s">
        <v>67</v>
      </c>
      <c r="B63" s="142">
        <v>195.95608799999999</v>
      </c>
      <c r="C63" s="142">
        <v>215.72525206999998</v>
      </c>
      <c r="D63" s="142">
        <v>207.41315312999998</v>
      </c>
      <c r="E63" s="142">
        <f t="shared" si="0"/>
        <v>619.09449319999999</v>
      </c>
      <c r="F63" s="67"/>
      <c r="G63" s="61"/>
      <c r="H63" s="68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  <c r="EP63" s="57"/>
      <c r="EQ63" s="57"/>
      <c r="ER63" s="57"/>
      <c r="ES63" s="57"/>
      <c r="ET63" s="57"/>
      <c r="EU63" s="57"/>
      <c r="EV63" s="57"/>
      <c r="EW63" s="57"/>
      <c r="EX63" s="57"/>
      <c r="EY63" s="57"/>
      <c r="EZ63" s="57"/>
      <c r="FA63" s="57"/>
      <c r="FB63" s="57"/>
      <c r="FC63" s="57"/>
      <c r="FD63" s="57"/>
      <c r="FE63" s="57"/>
      <c r="FF63" s="57"/>
      <c r="FG63" s="57"/>
      <c r="FH63" s="57"/>
      <c r="FI63" s="57"/>
      <c r="FJ63" s="57"/>
      <c r="FK63" s="57"/>
      <c r="FL63" s="57"/>
      <c r="FM63" s="57"/>
      <c r="FN63" s="57"/>
      <c r="FO63" s="57"/>
      <c r="FP63" s="57"/>
      <c r="FQ63" s="57"/>
      <c r="FR63" s="57"/>
      <c r="FS63" s="57"/>
      <c r="FT63" s="57"/>
      <c r="FU63" s="57"/>
      <c r="FV63" s="57"/>
      <c r="FW63" s="57"/>
      <c r="FX63" s="57"/>
      <c r="FY63" s="57"/>
      <c r="FZ63" s="57"/>
      <c r="GA63" s="57"/>
      <c r="GB63" s="57"/>
      <c r="GC63" s="57"/>
      <c r="GD63" s="57"/>
      <c r="GE63" s="57"/>
      <c r="GF63" s="57"/>
      <c r="GG63" s="57"/>
      <c r="GH63" s="57"/>
      <c r="GI63" s="57"/>
      <c r="GJ63" s="57"/>
      <c r="GK63" s="57"/>
      <c r="GL63" s="57"/>
      <c r="GM63" s="57"/>
      <c r="GN63" s="57"/>
      <c r="GO63" s="57"/>
      <c r="GP63" s="57"/>
      <c r="GQ63" s="57"/>
      <c r="GR63" s="57"/>
      <c r="GS63" s="57"/>
      <c r="GT63" s="57"/>
      <c r="GU63" s="57"/>
      <c r="GV63" s="57"/>
      <c r="GW63" s="57"/>
      <c r="GX63" s="57"/>
      <c r="GY63" s="57"/>
      <c r="GZ63" s="57"/>
      <c r="HA63" s="57"/>
      <c r="HB63" s="57"/>
      <c r="HC63" s="57"/>
      <c r="HD63" s="57"/>
      <c r="HE63" s="57"/>
      <c r="HF63" s="57"/>
      <c r="HG63" s="57"/>
      <c r="HH63" s="57"/>
      <c r="HI63" s="57"/>
      <c r="HJ63" s="57"/>
      <c r="HK63" s="57"/>
      <c r="HL63" s="57"/>
      <c r="HM63" s="57"/>
      <c r="HN63" s="57"/>
      <c r="HO63" s="57"/>
      <c r="HP63" s="57"/>
      <c r="HQ63" s="57"/>
      <c r="HR63" s="57"/>
      <c r="HS63" s="57"/>
      <c r="HT63" s="57"/>
      <c r="HU63" s="57"/>
      <c r="HV63" s="57"/>
      <c r="HW63" s="57"/>
      <c r="HX63" s="57"/>
      <c r="HY63" s="57"/>
      <c r="HZ63" s="57"/>
      <c r="IA63" s="57"/>
      <c r="IB63" s="57"/>
      <c r="IC63" s="57"/>
      <c r="ID63" s="57"/>
      <c r="IE63" s="57"/>
      <c r="IF63" s="57"/>
      <c r="IG63" s="57"/>
      <c r="IH63" s="57"/>
      <c r="II63" s="57"/>
      <c r="IJ63" s="57"/>
      <c r="IK63" s="57"/>
      <c r="IL63" s="57"/>
      <c r="IM63" s="57"/>
    </row>
    <row r="64" spans="1:247" x14ac:dyDescent="0.25">
      <c r="A64" s="66" t="s">
        <v>68</v>
      </c>
      <c r="B64" s="141">
        <v>1031.58918236</v>
      </c>
      <c r="C64" s="141">
        <v>979.97665552000001</v>
      </c>
      <c r="D64" s="141">
        <v>995.29319172999999</v>
      </c>
      <c r="E64" s="141">
        <f t="shared" si="0"/>
        <v>3006.8590296100001</v>
      </c>
      <c r="F64" s="67"/>
      <c r="G64" s="61"/>
      <c r="H64" s="68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7"/>
      <c r="CA64" s="57"/>
      <c r="CB64" s="57"/>
      <c r="CC64" s="57"/>
      <c r="CD64" s="57"/>
      <c r="CE64" s="57"/>
      <c r="CF64" s="57"/>
      <c r="CG64" s="57"/>
      <c r="CH64" s="57"/>
      <c r="CI64" s="57"/>
      <c r="CJ64" s="57"/>
      <c r="CK64" s="57"/>
      <c r="CL64" s="57"/>
      <c r="CM64" s="57"/>
      <c r="CN64" s="57"/>
      <c r="CO64" s="57"/>
      <c r="CP64" s="57"/>
      <c r="CQ64" s="57"/>
      <c r="CR64" s="57"/>
      <c r="CS64" s="57"/>
      <c r="CT64" s="57"/>
      <c r="CU64" s="57"/>
      <c r="CV64" s="57"/>
      <c r="CW64" s="57"/>
      <c r="CX64" s="57"/>
      <c r="CY64" s="57"/>
      <c r="CZ64" s="57"/>
      <c r="DA64" s="57"/>
      <c r="DB64" s="57"/>
      <c r="DC64" s="57"/>
      <c r="DD64" s="57"/>
      <c r="DE64" s="57"/>
      <c r="DF64" s="57"/>
      <c r="DG64" s="57"/>
      <c r="DH64" s="57"/>
      <c r="DI64" s="57"/>
      <c r="DJ64" s="57"/>
      <c r="DK64" s="57"/>
      <c r="DL64" s="57"/>
      <c r="DM64" s="57"/>
      <c r="DN64" s="57"/>
      <c r="DO64" s="57"/>
      <c r="DP64" s="57"/>
      <c r="DQ64" s="57"/>
      <c r="DR64" s="57"/>
      <c r="DS64" s="57"/>
      <c r="DT64" s="57"/>
      <c r="DU64" s="57"/>
      <c r="DV64" s="57"/>
      <c r="DW64" s="57"/>
      <c r="DX64" s="57"/>
      <c r="DY64" s="57"/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57"/>
      <c r="EM64" s="57"/>
      <c r="EN64" s="57"/>
      <c r="EO64" s="57"/>
      <c r="EP64" s="57"/>
      <c r="EQ64" s="57"/>
      <c r="ER64" s="57"/>
      <c r="ES64" s="57"/>
      <c r="ET64" s="57"/>
      <c r="EU64" s="57"/>
      <c r="EV64" s="57"/>
      <c r="EW64" s="57"/>
      <c r="EX64" s="57"/>
      <c r="EY64" s="57"/>
      <c r="EZ64" s="57"/>
      <c r="FA64" s="57"/>
      <c r="FB64" s="57"/>
      <c r="FC64" s="57"/>
      <c r="FD64" s="57"/>
      <c r="FE64" s="57"/>
      <c r="FF64" s="57"/>
      <c r="FG64" s="57"/>
      <c r="FH64" s="57"/>
      <c r="FI64" s="57"/>
      <c r="FJ64" s="57"/>
      <c r="FK64" s="57"/>
      <c r="FL64" s="57"/>
      <c r="FM64" s="57"/>
      <c r="FN64" s="57"/>
      <c r="FO64" s="57"/>
      <c r="FP64" s="57"/>
      <c r="FQ64" s="57"/>
      <c r="FR64" s="57"/>
      <c r="FS64" s="57"/>
      <c r="FT64" s="57"/>
      <c r="FU64" s="57"/>
      <c r="FV64" s="57"/>
      <c r="FW64" s="57"/>
      <c r="FX64" s="57"/>
      <c r="FY64" s="57"/>
      <c r="FZ64" s="57"/>
      <c r="GA64" s="57"/>
      <c r="GB64" s="57"/>
      <c r="GC64" s="57"/>
      <c r="GD64" s="57"/>
      <c r="GE64" s="57"/>
      <c r="GF64" s="57"/>
      <c r="GG64" s="57"/>
      <c r="GH64" s="57"/>
      <c r="GI64" s="57"/>
      <c r="GJ64" s="57"/>
      <c r="GK64" s="57"/>
      <c r="GL64" s="57"/>
      <c r="GM64" s="57"/>
      <c r="GN64" s="57"/>
      <c r="GO64" s="57"/>
      <c r="GP64" s="57"/>
      <c r="GQ64" s="57"/>
      <c r="GR64" s="57"/>
      <c r="GS64" s="57"/>
      <c r="GT64" s="57"/>
      <c r="GU64" s="57"/>
      <c r="GV64" s="57"/>
      <c r="GW64" s="57"/>
      <c r="GX64" s="57"/>
      <c r="GY64" s="57"/>
      <c r="GZ64" s="57"/>
      <c r="HA64" s="57"/>
      <c r="HB64" s="57"/>
      <c r="HC64" s="57"/>
      <c r="HD64" s="57"/>
      <c r="HE64" s="57"/>
      <c r="HF64" s="57"/>
      <c r="HG64" s="57"/>
      <c r="HH64" s="57"/>
      <c r="HI64" s="57"/>
      <c r="HJ64" s="57"/>
      <c r="HK64" s="57"/>
      <c r="HL64" s="57"/>
      <c r="HM64" s="57"/>
      <c r="HN64" s="57"/>
      <c r="HO64" s="57"/>
      <c r="HP64" s="57"/>
      <c r="HQ64" s="57"/>
      <c r="HR64" s="57"/>
      <c r="HS64" s="57"/>
      <c r="HT64" s="57"/>
      <c r="HU64" s="57"/>
      <c r="HV64" s="57"/>
      <c r="HW64" s="57"/>
      <c r="HX64" s="57"/>
      <c r="HY64" s="57"/>
      <c r="HZ64" s="57"/>
      <c r="IA64" s="57"/>
      <c r="IB64" s="57"/>
      <c r="IC64" s="57"/>
      <c r="ID64" s="57"/>
      <c r="IE64" s="57"/>
      <c r="IF64" s="57"/>
      <c r="IG64" s="57"/>
      <c r="IH64" s="57"/>
      <c r="II64" s="57"/>
      <c r="IJ64" s="57"/>
      <c r="IK64" s="57"/>
      <c r="IL64" s="57"/>
      <c r="IM64" s="57"/>
    </row>
    <row r="65" spans="1:247" x14ac:dyDescent="0.25">
      <c r="A65" s="70" t="s">
        <v>69</v>
      </c>
      <c r="B65" s="71">
        <v>1031.58918236</v>
      </c>
      <c r="C65" s="71">
        <v>979.97665552000001</v>
      </c>
      <c r="D65" s="71">
        <v>995.29319172999999</v>
      </c>
      <c r="E65" s="71">
        <f t="shared" si="0"/>
        <v>3006.8590296100001</v>
      </c>
      <c r="F65" s="67"/>
      <c r="G65" s="61"/>
      <c r="H65" s="68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/>
      <c r="CC65" s="57"/>
      <c r="CD65" s="57"/>
      <c r="CE65" s="57"/>
      <c r="CF65" s="57"/>
      <c r="CG65" s="57"/>
      <c r="CH65" s="57"/>
      <c r="CI65" s="57"/>
      <c r="CJ65" s="57"/>
      <c r="CK65" s="57"/>
      <c r="CL65" s="57"/>
      <c r="CM65" s="57"/>
      <c r="CN65" s="57"/>
      <c r="CO65" s="57"/>
      <c r="CP65" s="57"/>
      <c r="CQ65" s="57"/>
      <c r="CR65" s="57"/>
      <c r="CS65" s="57"/>
      <c r="CT65" s="57"/>
      <c r="CU65" s="57"/>
      <c r="CV65" s="57"/>
      <c r="CW65" s="57"/>
      <c r="CX65" s="57"/>
      <c r="CY65" s="57"/>
      <c r="CZ65" s="57"/>
      <c r="DA65" s="57"/>
      <c r="DB65" s="57"/>
      <c r="DC65" s="57"/>
      <c r="DD65" s="57"/>
      <c r="DE65" s="57"/>
      <c r="DF65" s="57"/>
      <c r="DG65" s="57"/>
      <c r="DH65" s="57"/>
      <c r="DI65" s="57"/>
      <c r="DJ65" s="57"/>
      <c r="DK65" s="57"/>
      <c r="DL65" s="57"/>
      <c r="DM65" s="57"/>
      <c r="DN65" s="57"/>
      <c r="DO65" s="57"/>
      <c r="DP65" s="57"/>
      <c r="DQ65" s="57"/>
      <c r="DR65" s="57"/>
      <c r="DS65" s="57"/>
      <c r="DT65" s="57"/>
      <c r="DU65" s="57"/>
      <c r="DV65" s="57"/>
      <c r="DW65" s="57"/>
      <c r="DX65" s="57"/>
      <c r="DY65" s="57"/>
      <c r="DZ65" s="57"/>
      <c r="EA65" s="57"/>
      <c r="EB65" s="57"/>
      <c r="EC65" s="57"/>
      <c r="ED65" s="57"/>
      <c r="EE65" s="57"/>
      <c r="EF65" s="57"/>
      <c r="EG65" s="57"/>
      <c r="EH65" s="57"/>
      <c r="EI65" s="57"/>
      <c r="EJ65" s="57"/>
      <c r="EK65" s="57"/>
      <c r="EL65" s="57"/>
      <c r="EM65" s="57"/>
      <c r="EN65" s="57"/>
      <c r="EO65" s="57"/>
      <c r="EP65" s="57"/>
      <c r="EQ65" s="57"/>
      <c r="ER65" s="57"/>
      <c r="ES65" s="57"/>
      <c r="ET65" s="57"/>
      <c r="EU65" s="57"/>
      <c r="EV65" s="57"/>
      <c r="EW65" s="57"/>
      <c r="EX65" s="57"/>
      <c r="EY65" s="57"/>
      <c r="EZ65" s="57"/>
      <c r="FA65" s="57"/>
      <c r="FB65" s="57"/>
      <c r="FC65" s="57"/>
      <c r="FD65" s="57"/>
      <c r="FE65" s="57"/>
      <c r="FF65" s="57"/>
      <c r="FG65" s="57"/>
      <c r="FH65" s="57"/>
      <c r="FI65" s="57"/>
      <c r="FJ65" s="57"/>
      <c r="FK65" s="57"/>
      <c r="FL65" s="57"/>
      <c r="FM65" s="57"/>
      <c r="FN65" s="57"/>
      <c r="FO65" s="57"/>
      <c r="FP65" s="57"/>
      <c r="FQ65" s="57"/>
      <c r="FR65" s="57"/>
      <c r="FS65" s="57"/>
      <c r="FT65" s="57"/>
      <c r="FU65" s="57"/>
      <c r="FV65" s="57"/>
      <c r="FW65" s="57"/>
      <c r="FX65" s="57"/>
      <c r="FY65" s="57"/>
      <c r="FZ65" s="57"/>
      <c r="GA65" s="57"/>
      <c r="GB65" s="57"/>
      <c r="GC65" s="57"/>
      <c r="GD65" s="57"/>
      <c r="GE65" s="57"/>
      <c r="GF65" s="57"/>
      <c r="GG65" s="57"/>
      <c r="GH65" s="57"/>
      <c r="GI65" s="57"/>
      <c r="GJ65" s="57"/>
      <c r="GK65" s="57"/>
      <c r="GL65" s="57"/>
      <c r="GM65" s="57"/>
      <c r="GN65" s="57"/>
      <c r="GO65" s="57"/>
      <c r="GP65" s="57"/>
      <c r="GQ65" s="57"/>
      <c r="GR65" s="57"/>
      <c r="GS65" s="57"/>
      <c r="GT65" s="57"/>
      <c r="GU65" s="57"/>
      <c r="GV65" s="57"/>
      <c r="GW65" s="57"/>
      <c r="GX65" s="57"/>
      <c r="GY65" s="57"/>
      <c r="GZ65" s="57"/>
      <c r="HA65" s="57"/>
      <c r="HB65" s="57"/>
      <c r="HC65" s="57"/>
      <c r="HD65" s="57"/>
      <c r="HE65" s="57"/>
      <c r="HF65" s="57"/>
      <c r="HG65" s="57"/>
      <c r="HH65" s="57"/>
      <c r="HI65" s="57"/>
      <c r="HJ65" s="57"/>
      <c r="HK65" s="57"/>
      <c r="HL65" s="57"/>
      <c r="HM65" s="57"/>
      <c r="HN65" s="57"/>
      <c r="HO65" s="57"/>
      <c r="HP65" s="57"/>
      <c r="HQ65" s="57"/>
      <c r="HR65" s="57"/>
      <c r="HS65" s="57"/>
      <c r="HT65" s="57"/>
      <c r="HU65" s="57"/>
      <c r="HV65" s="57"/>
      <c r="HW65" s="57"/>
      <c r="HX65" s="57"/>
      <c r="HY65" s="57"/>
      <c r="HZ65" s="57"/>
      <c r="IA65" s="57"/>
      <c r="IB65" s="57"/>
      <c r="IC65" s="57"/>
      <c r="ID65" s="57"/>
      <c r="IE65" s="57"/>
      <c r="IF65" s="57"/>
      <c r="IG65" s="57"/>
      <c r="IH65" s="57"/>
      <c r="II65" s="57"/>
      <c r="IJ65" s="57"/>
      <c r="IK65" s="57"/>
      <c r="IL65" s="57"/>
      <c r="IM65" s="57"/>
    </row>
    <row r="66" spans="1:247" x14ac:dyDescent="0.25">
      <c r="A66" s="70" t="s">
        <v>39</v>
      </c>
      <c r="B66" s="71">
        <v>0</v>
      </c>
      <c r="C66" s="71">
        <v>0</v>
      </c>
      <c r="D66" s="71">
        <v>0</v>
      </c>
      <c r="E66" s="71">
        <f t="shared" si="0"/>
        <v>0</v>
      </c>
      <c r="F66" s="67"/>
      <c r="G66" s="61"/>
      <c r="H66" s="6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8"/>
      <c r="BV66" s="58"/>
      <c r="BW66" s="58"/>
      <c r="BX66" s="58"/>
      <c r="BY66" s="58"/>
      <c r="BZ66" s="58"/>
      <c r="CA66" s="58"/>
      <c r="CB66" s="58"/>
      <c r="CC66" s="58"/>
      <c r="CD66" s="58"/>
      <c r="CE66" s="58"/>
      <c r="CF66" s="58"/>
      <c r="CG66" s="58"/>
      <c r="CH66" s="58"/>
      <c r="CI66" s="58"/>
      <c r="CJ66" s="58"/>
      <c r="CK66" s="58"/>
      <c r="CL66" s="58"/>
      <c r="CM66" s="58"/>
      <c r="CN66" s="58"/>
      <c r="CO66" s="58"/>
      <c r="CP66" s="58"/>
      <c r="CQ66" s="58"/>
      <c r="CR66" s="58"/>
      <c r="CS66" s="58"/>
      <c r="CT66" s="58"/>
      <c r="CU66" s="58"/>
      <c r="CV66" s="58"/>
      <c r="CW66" s="58"/>
      <c r="CX66" s="58"/>
      <c r="CY66" s="58"/>
      <c r="CZ66" s="58"/>
      <c r="DA66" s="58"/>
      <c r="DB66" s="58"/>
      <c r="DC66" s="58"/>
      <c r="DD66" s="58"/>
      <c r="DE66" s="58"/>
      <c r="DF66" s="58"/>
      <c r="DG66" s="58"/>
      <c r="DH66" s="58"/>
      <c r="DI66" s="58"/>
      <c r="DJ66" s="58"/>
      <c r="DK66" s="58"/>
      <c r="DL66" s="58"/>
      <c r="DM66" s="58"/>
      <c r="DN66" s="58"/>
      <c r="DO66" s="58"/>
      <c r="DP66" s="58"/>
      <c r="DQ66" s="58"/>
      <c r="DR66" s="58"/>
      <c r="DS66" s="58"/>
      <c r="DT66" s="58"/>
      <c r="DU66" s="58"/>
      <c r="DV66" s="58"/>
      <c r="DW66" s="58"/>
      <c r="DX66" s="58"/>
      <c r="DY66" s="58"/>
      <c r="DZ66" s="58"/>
      <c r="EA66" s="58"/>
      <c r="EB66" s="58"/>
      <c r="EC66" s="58"/>
      <c r="ED66" s="58"/>
      <c r="EE66" s="58"/>
      <c r="EF66" s="58"/>
      <c r="EG66" s="58"/>
      <c r="EH66" s="58"/>
      <c r="EI66" s="58"/>
      <c r="EJ66" s="58"/>
      <c r="EK66" s="58"/>
      <c r="EL66" s="58"/>
      <c r="EM66" s="58"/>
      <c r="EN66" s="58"/>
      <c r="EO66" s="58"/>
      <c r="EP66" s="58"/>
      <c r="EQ66" s="58"/>
      <c r="ER66" s="58"/>
      <c r="ES66" s="58"/>
      <c r="ET66" s="58"/>
      <c r="EU66" s="58"/>
      <c r="EV66" s="58"/>
      <c r="EW66" s="58"/>
      <c r="EX66" s="58"/>
      <c r="EY66" s="58"/>
      <c r="EZ66" s="58"/>
      <c r="FA66" s="58"/>
      <c r="FB66" s="58"/>
      <c r="FC66" s="58"/>
      <c r="FD66" s="58"/>
      <c r="FE66" s="58"/>
      <c r="FF66" s="58"/>
      <c r="FG66" s="58"/>
      <c r="FH66" s="58"/>
      <c r="FI66" s="58"/>
      <c r="FJ66" s="58"/>
      <c r="FK66" s="58"/>
      <c r="FL66" s="58"/>
      <c r="FM66" s="58"/>
      <c r="FN66" s="58"/>
      <c r="FO66" s="58"/>
      <c r="FP66" s="58"/>
      <c r="FQ66" s="58"/>
      <c r="FR66" s="58"/>
      <c r="FS66" s="58"/>
      <c r="FT66" s="58"/>
      <c r="FU66" s="58"/>
      <c r="FV66" s="58"/>
      <c r="FW66" s="58"/>
      <c r="FX66" s="58"/>
      <c r="FY66" s="58"/>
      <c r="FZ66" s="58"/>
      <c r="GA66" s="58"/>
      <c r="GB66" s="58"/>
      <c r="GC66" s="58"/>
      <c r="GD66" s="58"/>
      <c r="GE66" s="58"/>
      <c r="GF66" s="58"/>
      <c r="GG66" s="58"/>
      <c r="GH66" s="58"/>
      <c r="GI66" s="58"/>
      <c r="GJ66" s="58"/>
      <c r="GK66" s="58"/>
      <c r="GL66" s="58"/>
      <c r="GM66" s="58"/>
      <c r="GN66" s="58"/>
      <c r="GO66" s="58"/>
      <c r="GP66" s="58"/>
      <c r="GQ66" s="58"/>
      <c r="GR66" s="58"/>
      <c r="GS66" s="58"/>
      <c r="GT66" s="58"/>
      <c r="GU66" s="58"/>
      <c r="GV66" s="58"/>
      <c r="GW66" s="58"/>
      <c r="GX66" s="58"/>
      <c r="GY66" s="58"/>
      <c r="GZ66" s="58"/>
      <c r="HA66" s="58"/>
      <c r="HB66" s="58"/>
      <c r="HC66" s="58"/>
      <c r="HD66" s="58"/>
      <c r="HE66" s="58"/>
      <c r="HF66" s="58"/>
      <c r="HG66" s="58"/>
      <c r="HH66" s="58"/>
      <c r="HI66" s="58"/>
      <c r="HJ66" s="58"/>
      <c r="HK66" s="58"/>
      <c r="HL66" s="58"/>
      <c r="HM66" s="58"/>
      <c r="HN66" s="58"/>
      <c r="HO66" s="58"/>
      <c r="HP66" s="58"/>
      <c r="HQ66" s="58"/>
      <c r="HR66" s="58"/>
      <c r="HS66" s="58"/>
      <c r="HT66" s="58"/>
      <c r="HU66" s="58"/>
      <c r="HV66" s="58"/>
      <c r="HW66" s="58"/>
      <c r="HX66" s="58"/>
      <c r="HY66" s="58"/>
      <c r="HZ66" s="58"/>
      <c r="IA66" s="58"/>
      <c r="IB66" s="58"/>
      <c r="IC66" s="58"/>
      <c r="ID66" s="58"/>
      <c r="IE66" s="58"/>
      <c r="IF66" s="58"/>
      <c r="IG66" s="58"/>
      <c r="IH66" s="58"/>
      <c r="II66" s="58"/>
      <c r="IJ66" s="58"/>
      <c r="IK66" s="58"/>
      <c r="IL66" s="58"/>
      <c r="IM66" s="58"/>
    </row>
    <row r="67" spans="1:247" x14ac:dyDescent="0.25">
      <c r="A67" s="66" t="s">
        <v>70</v>
      </c>
      <c r="B67" s="141">
        <v>128.79745370000001</v>
      </c>
      <c r="C67" s="141">
        <v>132.5437263</v>
      </c>
      <c r="D67" s="141">
        <v>135.82295690999999</v>
      </c>
      <c r="E67" s="141">
        <f t="shared" si="0"/>
        <v>397.16413691000002</v>
      </c>
      <c r="F67" s="67"/>
      <c r="G67" s="61"/>
      <c r="H67" s="6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  <c r="BR67" s="58"/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58"/>
      <c r="CD67" s="58"/>
      <c r="CE67" s="58"/>
      <c r="CF67" s="58"/>
      <c r="CG67" s="58"/>
      <c r="CH67" s="58"/>
      <c r="CI67" s="58"/>
      <c r="CJ67" s="58"/>
      <c r="CK67" s="58"/>
      <c r="CL67" s="58"/>
      <c r="CM67" s="58"/>
      <c r="CN67" s="58"/>
      <c r="CO67" s="58"/>
      <c r="CP67" s="58"/>
      <c r="CQ67" s="58"/>
      <c r="CR67" s="58"/>
      <c r="CS67" s="58"/>
      <c r="CT67" s="58"/>
      <c r="CU67" s="58"/>
      <c r="CV67" s="58"/>
      <c r="CW67" s="58"/>
      <c r="CX67" s="58"/>
      <c r="CY67" s="58"/>
      <c r="CZ67" s="58"/>
      <c r="DA67" s="58"/>
      <c r="DB67" s="58"/>
      <c r="DC67" s="58"/>
      <c r="DD67" s="58"/>
      <c r="DE67" s="58"/>
      <c r="DF67" s="58"/>
      <c r="DG67" s="58"/>
      <c r="DH67" s="58"/>
      <c r="DI67" s="58"/>
      <c r="DJ67" s="58"/>
      <c r="DK67" s="58"/>
      <c r="DL67" s="58"/>
      <c r="DM67" s="58"/>
      <c r="DN67" s="58"/>
      <c r="DO67" s="58"/>
      <c r="DP67" s="58"/>
      <c r="DQ67" s="58"/>
      <c r="DR67" s="58"/>
      <c r="DS67" s="58"/>
      <c r="DT67" s="58"/>
      <c r="DU67" s="58"/>
      <c r="DV67" s="58"/>
      <c r="DW67" s="58"/>
      <c r="DX67" s="58"/>
      <c r="DY67" s="58"/>
      <c r="DZ67" s="58"/>
      <c r="EA67" s="58"/>
      <c r="EB67" s="58"/>
      <c r="EC67" s="58"/>
      <c r="ED67" s="58"/>
      <c r="EE67" s="58"/>
      <c r="EF67" s="58"/>
      <c r="EG67" s="58"/>
      <c r="EH67" s="58"/>
      <c r="EI67" s="58"/>
      <c r="EJ67" s="58"/>
      <c r="EK67" s="58"/>
      <c r="EL67" s="58"/>
      <c r="EM67" s="58"/>
      <c r="EN67" s="58"/>
      <c r="EO67" s="58"/>
      <c r="EP67" s="58"/>
      <c r="EQ67" s="58"/>
      <c r="ER67" s="58"/>
      <c r="ES67" s="58"/>
      <c r="ET67" s="58"/>
      <c r="EU67" s="58"/>
      <c r="EV67" s="58"/>
      <c r="EW67" s="58"/>
      <c r="EX67" s="58"/>
      <c r="EY67" s="58"/>
      <c r="EZ67" s="58"/>
      <c r="FA67" s="58"/>
      <c r="FB67" s="58"/>
      <c r="FC67" s="58"/>
      <c r="FD67" s="58"/>
      <c r="FE67" s="58"/>
      <c r="FF67" s="58"/>
      <c r="FG67" s="58"/>
      <c r="FH67" s="58"/>
      <c r="FI67" s="58"/>
      <c r="FJ67" s="58"/>
      <c r="FK67" s="58"/>
      <c r="FL67" s="58"/>
      <c r="FM67" s="58"/>
      <c r="FN67" s="58"/>
      <c r="FO67" s="58"/>
      <c r="FP67" s="58"/>
      <c r="FQ67" s="58"/>
      <c r="FR67" s="58"/>
      <c r="FS67" s="58"/>
      <c r="FT67" s="58"/>
      <c r="FU67" s="58"/>
      <c r="FV67" s="58"/>
      <c r="FW67" s="58"/>
      <c r="FX67" s="58"/>
      <c r="FY67" s="58"/>
      <c r="FZ67" s="58"/>
      <c r="GA67" s="58"/>
      <c r="GB67" s="58"/>
      <c r="GC67" s="58"/>
      <c r="GD67" s="58"/>
      <c r="GE67" s="58"/>
      <c r="GF67" s="58"/>
      <c r="GG67" s="58"/>
      <c r="GH67" s="58"/>
      <c r="GI67" s="58"/>
      <c r="GJ67" s="58"/>
      <c r="GK67" s="58"/>
      <c r="GL67" s="58"/>
      <c r="GM67" s="58"/>
      <c r="GN67" s="58"/>
      <c r="GO67" s="58"/>
      <c r="GP67" s="58"/>
      <c r="GQ67" s="58"/>
      <c r="GR67" s="58"/>
      <c r="GS67" s="58"/>
      <c r="GT67" s="58"/>
      <c r="GU67" s="58"/>
      <c r="GV67" s="58"/>
      <c r="GW67" s="58"/>
      <c r="GX67" s="58"/>
      <c r="GY67" s="58"/>
      <c r="GZ67" s="58"/>
      <c r="HA67" s="58"/>
      <c r="HB67" s="58"/>
      <c r="HC67" s="58"/>
      <c r="HD67" s="58"/>
      <c r="HE67" s="58"/>
      <c r="HF67" s="58"/>
      <c r="HG67" s="58"/>
      <c r="HH67" s="58"/>
      <c r="HI67" s="58"/>
      <c r="HJ67" s="58"/>
      <c r="HK67" s="58"/>
      <c r="HL67" s="58"/>
      <c r="HM67" s="58"/>
      <c r="HN67" s="58"/>
      <c r="HO67" s="58"/>
      <c r="HP67" s="58"/>
      <c r="HQ67" s="58"/>
      <c r="HR67" s="58"/>
      <c r="HS67" s="58"/>
      <c r="HT67" s="58"/>
      <c r="HU67" s="58"/>
      <c r="HV67" s="58"/>
      <c r="HW67" s="58"/>
      <c r="HX67" s="58"/>
      <c r="HY67" s="58"/>
      <c r="HZ67" s="58"/>
      <c r="IA67" s="58"/>
      <c r="IB67" s="58"/>
      <c r="IC67" s="58"/>
      <c r="ID67" s="58"/>
      <c r="IE67" s="58"/>
      <c r="IF67" s="58"/>
      <c r="IG67" s="58"/>
      <c r="IH67" s="58"/>
      <c r="II67" s="58"/>
      <c r="IJ67" s="58"/>
      <c r="IK67" s="58"/>
      <c r="IL67" s="58"/>
      <c r="IM67" s="58"/>
    </row>
    <row r="68" spans="1:247" x14ac:dyDescent="0.25">
      <c r="A68" s="70" t="s">
        <v>71</v>
      </c>
      <c r="B68" s="71">
        <v>128.79745370000001</v>
      </c>
      <c r="C68" s="71">
        <v>132.5437263</v>
      </c>
      <c r="D68" s="71">
        <v>135.82295690999999</v>
      </c>
      <c r="E68" s="71">
        <f t="shared" si="0"/>
        <v>397.16413691000002</v>
      </c>
      <c r="F68" s="67"/>
      <c r="G68" s="61"/>
      <c r="H68" s="6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  <c r="CD68" s="58"/>
      <c r="CE68" s="58"/>
      <c r="CF68" s="58"/>
      <c r="CG68" s="58"/>
      <c r="CH68" s="58"/>
      <c r="CI68" s="58"/>
      <c r="CJ68" s="58"/>
      <c r="CK68" s="58"/>
      <c r="CL68" s="58"/>
      <c r="CM68" s="58"/>
      <c r="CN68" s="58"/>
      <c r="CO68" s="58"/>
      <c r="CP68" s="58"/>
      <c r="CQ68" s="58"/>
      <c r="CR68" s="58"/>
      <c r="CS68" s="58"/>
      <c r="CT68" s="58"/>
      <c r="CU68" s="58"/>
      <c r="CV68" s="58"/>
      <c r="CW68" s="58"/>
      <c r="CX68" s="58"/>
      <c r="CY68" s="58"/>
      <c r="CZ68" s="58"/>
      <c r="DA68" s="58"/>
      <c r="DB68" s="58"/>
      <c r="DC68" s="58"/>
      <c r="DD68" s="58"/>
      <c r="DE68" s="58"/>
      <c r="DF68" s="58"/>
      <c r="DG68" s="58"/>
      <c r="DH68" s="58"/>
      <c r="DI68" s="58"/>
      <c r="DJ68" s="58"/>
      <c r="DK68" s="58"/>
      <c r="DL68" s="58"/>
      <c r="DM68" s="58"/>
      <c r="DN68" s="58"/>
      <c r="DO68" s="58"/>
      <c r="DP68" s="58"/>
      <c r="DQ68" s="58"/>
      <c r="DR68" s="58"/>
      <c r="DS68" s="58"/>
      <c r="DT68" s="58"/>
      <c r="DU68" s="58"/>
      <c r="DV68" s="58"/>
      <c r="DW68" s="58"/>
      <c r="DX68" s="58"/>
      <c r="DY68" s="58"/>
      <c r="DZ68" s="58"/>
      <c r="EA68" s="58"/>
      <c r="EB68" s="58"/>
      <c r="EC68" s="58"/>
      <c r="ED68" s="58"/>
      <c r="EE68" s="58"/>
      <c r="EF68" s="58"/>
      <c r="EG68" s="58"/>
      <c r="EH68" s="58"/>
      <c r="EI68" s="58"/>
      <c r="EJ68" s="58"/>
      <c r="EK68" s="58"/>
      <c r="EL68" s="58"/>
      <c r="EM68" s="58"/>
      <c r="EN68" s="58"/>
      <c r="EO68" s="58"/>
      <c r="EP68" s="58"/>
      <c r="EQ68" s="58"/>
      <c r="ER68" s="58"/>
      <c r="ES68" s="58"/>
      <c r="ET68" s="58"/>
      <c r="EU68" s="58"/>
      <c r="EV68" s="58"/>
      <c r="EW68" s="58"/>
      <c r="EX68" s="58"/>
      <c r="EY68" s="58"/>
      <c r="EZ68" s="58"/>
      <c r="FA68" s="58"/>
      <c r="FB68" s="58"/>
      <c r="FC68" s="58"/>
      <c r="FD68" s="58"/>
      <c r="FE68" s="58"/>
      <c r="FF68" s="58"/>
      <c r="FG68" s="58"/>
      <c r="FH68" s="58"/>
      <c r="FI68" s="58"/>
      <c r="FJ68" s="58"/>
      <c r="FK68" s="58"/>
      <c r="FL68" s="58"/>
      <c r="FM68" s="58"/>
      <c r="FN68" s="58"/>
      <c r="FO68" s="58"/>
      <c r="FP68" s="58"/>
      <c r="FQ68" s="58"/>
      <c r="FR68" s="58"/>
      <c r="FS68" s="58"/>
      <c r="FT68" s="58"/>
      <c r="FU68" s="58"/>
      <c r="FV68" s="58"/>
      <c r="FW68" s="58"/>
      <c r="FX68" s="58"/>
      <c r="FY68" s="58"/>
      <c r="FZ68" s="58"/>
      <c r="GA68" s="58"/>
      <c r="GB68" s="58"/>
      <c r="GC68" s="58"/>
      <c r="GD68" s="58"/>
      <c r="GE68" s="58"/>
      <c r="GF68" s="58"/>
      <c r="GG68" s="58"/>
      <c r="GH68" s="58"/>
      <c r="GI68" s="58"/>
      <c r="GJ68" s="58"/>
      <c r="GK68" s="58"/>
      <c r="GL68" s="58"/>
      <c r="GM68" s="58"/>
      <c r="GN68" s="58"/>
      <c r="GO68" s="58"/>
      <c r="GP68" s="58"/>
      <c r="GQ68" s="58"/>
      <c r="GR68" s="58"/>
      <c r="GS68" s="58"/>
      <c r="GT68" s="58"/>
      <c r="GU68" s="58"/>
      <c r="GV68" s="58"/>
      <c r="GW68" s="58"/>
      <c r="GX68" s="58"/>
      <c r="GY68" s="58"/>
      <c r="GZ68" s="58"/>
      <c r="HA68" s="58"/>
      <c r="HB68" s="58"/>
      <c r="HC68" s="58"/>
      <c r="HD68" s="58"/>
      <c r="HE68" s="58"/>
      <c r="HF68" s="58"/>
      <c r="HG68" s="58"/>
      <c r="HH68" s="58"/>
      <c r="HI68" s="58"/>
      <c r="HJ68" s="58"/>
      <c r="HK68" s="58"/>
      <c r="HL68" s="58"/>
      <c r="HM68" s="58"/>
      <c r="HN68" s="58"/>
      <c r="HO68" s="58"/>
      <c r="HP68" s="58"/>
      <c r="HQ68" s="58"/>
      <c r="HR68" s="58"/>
      <c r="HS68" s="58"/>
      <c r="HT68" s="58"/>
      <c r="HU68" s="58"/>
      <c r="HV68" s="58"/>
      <c r="HW68" s="58"/>
      <c r="HX68" s="58"/>
      <c r="HY68" s="58"/>
      <c r="HZ68" s="58"/>
      <c r="IA68" s="58"/>
      <c r="IB68" s="58"/>
      <c r="IC68" s="58"/>
      <c r="ID68" s="58"/>
      <c r="IE68" s="58"/>
      <c r="IF68" s="58"/>
      <c r="IG68" s="58"/>
      <c r="IH68" s="58"/>
      <c r="II68" s="58"/>
      <c r="IJ68" s="58"/>
      <c r="IK68" s="58"/>
      <c r="IL68" s="58"/>
      <c r="IM68" s="58"/>
    </row>
    <row r="69" spans="1:247" x14ac:dyDescent="0.25">
      <c r="A69" s="66" t="s">
        <v>72</v>
      </c>
      <c r="B69" s="141">
        <v>452.30720542999995</v>
      </c>
      <c r="C69" s="141">
        <v>575.59290288</v>
      </c>
      <c r="D69" s="141">
        <v>509.48882490000005</v>
      </c>
      <c r="E69" s="141">
        <f t="shared" si="0"/>
        <v>1537.38893321</v>
      </c>
      <c r="F69" s="67"/>
      <c r="G69" s="61"/>
      <c r="H69" s="6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58"/>
      <c r="BS69" s="58"/>
      <c r="BT69" s="58"/>
      <c r="BU69" s="58"/>
      <c r="BV69" s="58"/>
      <c r="BW69" s="58"/>
      <c r="BX69" s="58"/>
      <c r="BY69" s="58"/>
      <c r="BZ69" s="58"/>
      <c r="CA69" s="58"/>
      <c r="CB69" s="58"/>
      <c r="CC69" s="58"/>
      <c r="CD69" s="58"/>
      <c r="CE69" s="58"/>
      <c r="CF69" s="58"/>
      <c r="CG69" s="58"/>
      <c r="CH69" s="58"/>
      <c r="CI69" s="58"/>
      <c r="CJ69" s="58"/>
      <c r="CK69" s="58"/>
      <c r="CL69" s="58"/>
      <c r="CM69" s="58"/>
      <c r="CN69" s="58"/>
      <c r="CO69" s="58"/>
      <c r="CP69" s="58"/>
      <c r="CQ69" s="58"/>
      <c r="CR69" s="58"/>
      <c r="CS69" s="58"/>
      <c r="CT69" s="58"/>
      <c r="CU69" s="58"/>
      <c r="CV69" s="58"/>
      <c r="CW69" s="58"/>
      <c r="CX69" s="58"/>
      <c r="CY69" s="58"/>
      <c r="CZ69" s="58"/>
      <c r="DA69" s="58"/>
      <c r="DB69" s="58"/>
      <c r="DC69" s="58"/>
      <c r="DD69" s="58"/>
      <c r="DE69" s="58"/>
      <c r="DF69" s="58"/>
      <c r="DG69" s="58"/>
      <c r="DH69" s="58"/>
      <c r="DI69" s="58"/>
      <c r="DJ69" s="58"/>
      <c r="DK69" s="58"/>
      <c r="DL69" s="58"/>
      <c r="DM69" s="58"/>
      <c r="DN69" s="58"/>
      <c r="DO69" s="58"/>
      <c r="DP69" s="58"/>
      <c r="DQ69" s="58"/>
      <c r="DR69" s="58"/>
      <c r="DS69" s="58"/>
      <c r="DT69" s="58"/>
      <c r="DU69" s="58"/>
      <c r="DV69" s="58"/>
      <c r="DW69" s="58"/>
      <c r="DX69" s="58"/>
      <c r="DY69" s="58"/>
      <c r="DZ69" s="58"/>
      <c r="EA69" s="58"/>
      <c r="EB69" s="58"/>
      <c r="EC69" s="58"/>
      <c r="ED69" s="58"/>
      <c r="EE69" s="58"/>
      <c r="EF69" s="58"/>
      <c r="EG69" s="58"/>
      <c r="EH69" s="58"/>
      <c r="EI69" s="58"/>
      <c r="EJ69" s="58"/>
      <c r="EK69" s="58"/>
      <c r="EL69" s="58"/>
      <c r="EM69" s="58"/>
      <c r="EN69" s="58"/>
      <c r="EO69" s="58"/>
      <c r="EP69" s="58"/>
      <c r="EQ69" s="58"/>
      <c r="ER69" s="58"/>
      <c r="ES69" s="58"/>
      <c r="ET69" s="58"/>
      <c r="EU69" s="58"/>
      <c r="EV69" s="58"/>
      <c r="EW69" s="58"/>
      <c r="EX69" s="58"/>
      <c r="EY69" s="58"/>
      <c r="EZ69" s="58"/>
      <c r="FA69" s="58"/>
      <c r="FB69" s="58"/>
      <c r="FC69" s="58"/>
      <c r="FD69" s="58"/>
      <c r="FE69" s="58"/>
      <c r="FF69" s="58"/>
      <c r="FG69" s="58"/>
      <c r="FH69" s="58"/>
      <c r="FI69" s="58"/>
      <c r="FJ69" s="58"/>
      <c r="FK69" s="58"/>
      <c r="FL69" s="58"/>
      <c r="FM69" s="58"/>
      <c r="FN69" s="58"/>
      <c r="FO69" s="58"/>
      <c r="FP69" s="58"/>
      <c r="FQ69" s="58"/>
      <c r="FR69" s="58"/>
      <c r="FS69" s="58"/>
      <c r="FT69" s="58"/>
      <c r="FU69" s="58"/>
      <c r="FV69" s="58"/>
      <c r="FW69" s="58"/>
      <c r="FX69" s="58"/>
      <c r="FY69" s="58"/>
      <c r="FZ69" s="58"/>
      <c r="GA69" s="58"/>
      <c r="GB69" s="58"/>
      <c r="GC69" s="58"/>
      <c r="GD69" s="58"/>
      <c r="GE69" s="58"/>
      <c r="GF69" s="58"/>
      <c r="GG69" s="58"/>
      <c r="GH69" s="58"/>
      <c r="GI69" s="58"/>
      <c r="GJ69" s="58"/>
      <c r="GK69" s="58"/>
      <c r="GL69" s="58"/>
      <c r="GM69" s="58"/>
      <c r="GN69" s="58"/>
      <c r="GO69" s="58"/>
      <c r="GP69" s="58"/>
      <c r="GQ69" s="58"/>
      <c r="GR69" s="58"/>
      <c r="GS69" s="58"/>
      <c r="GT69" s="58"/>
      <c r="GU69" s="58"/>
      <c r="GV69" s="58"/>
      <c r="GW69" s="58"/>
      <c r="GX69" s="58"/>
      <c r="GY69" s="58"/>
      <c r="GZ69" s="58"/>
      <c r="HA69" s="58"/>
      <c r="HB69" s="58"/>
      <c r="HC69" s="58"/>
      <c r="HD69" s="58"/>
      <c r="HE69" s="58"/>
      <c r="HF69" s="58"/>
      <c r="HG69" s="58"/>
      <c r="HH69" s="58"/>
      <c r="HI69" s="58"/>
      <c r="HJ69" s="58"/>
      <c r="HK69" s="58"/>
      <c r="HL69" s="58"/>
      <c r="HM69" s="58"/>
      <c r="HN69" s="58"/>
      <c r="HO69" s="58"/>
      <c r="HP69" s="58"/>
      <c r="HQ69" s="58"/>
      <c r="HR69" s="58"/>
      <c r="HS69" s="58"/>
      <c r="HT69" s="58"/>
      <c r="HU69" s="58"/>
      <c r="HV69" s="58"/>
      <c r="HW69" s="58"/>
      <c r="HX69" s="58"/>
      <c r="HY69" s="58"/>
      <c r="HZ69" s="58"/>
      <c r="IA69" s="58"/>
      <c r="IB69" s="58"/>
      <c r="IC69" s="58"/>
      <c r="ID69" s="58"/>
      <c r="IE69" s="58"/>
      <c r="IF69" s="58"/>
      <c r="IG69" s="58"/>
      <c r="IH69" s="58"/>
      <c r="II69" s="58"/>
      <c r="IJ69" s="58"/>
      <c r="IK69" s="58"/>
      <c r="IL69" s="58"/>
      <c r="IM69" s="58"/>
    </row>
    <row r="70" spans="1:247" x14ac:dyDescent="0.25">
      <c r="A70" s="70" t="s">
        <v>73</v>
      </c>
      <c r="B70" s="71">
        <v>446.41558358999998</v>
      </c>
      <c r="C70" s="71">
        <v>569.10297201999992</v>
      </c>
      <c r="D70" s="71">
        <v>502.48889790000004</v>
      </c>
      <c r="E70" s="71">
        <f t="shared" si="0"/>
        <v>1518.00745351</v>
      </c>
      <c r="F70" s="67"/>
      <c r="G70" s="61"/>
      <c r="H70" s="6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  <c r="BM70" s="58"/>
      <c r="BN70" s="58"/>
      <c r="BO70" s="58"/>
      <c r="BP70" s="58"/>
      <c r="BQ70" s="58"/>
      <c r="BR70" s="58"/>
      <c r="BS70" s="58"/>
      <c r="BT70" s="58"/>
      <c r="BU70" s="58"/>
      <c r="BV70" s="58"/>
      <c r="BW70" s="58"/>
      <c r="BX70" s="58"/>
      <c r="BY70" s="58"/>
      <c r="BZ70" s="58"/>
      <c r="CA70" s="58"/>
      <c r="CB70" s="58"/>
      <c r="CC70" s="58"/>
      <c r="CD70" s="58"/>
      <c r="CE70" s="58"/>
      <c r="CF70" s="58"/>
      <c r="CG70" s="58"/>
      <c r="CH70" s="58"/>
      <c r="CI70" s="58"/>
      <c r="CJ70" s="58"/>
      <c r="CK70" s="58"/>
      <c r="CL70" s="58"/>
      <c r="CM70" s="58"/>
      <c r="CN70" s="58"/>
      <c r="CO70" s="58"/>
      <c r="CP70" s="58"/>
      <c r="CQ70" s="58"/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8"/>
      <c r="DC70" s="58"/>
      <c r="DD70" s="58"/>
      <c r="DE70" s="58"/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58"/>
      <c r="DQ70" s="58"/>
      <c r="DR70" s="58"/>
      <c r="DS70" s="58"/>
      <c r="DT70" s="58"/>
      <c r="DU70" s="58"/>
      <c r="DV70" s="58"/>
      <c r="DW70" s="58"/>
      <c r="DX70" s="58"/>
      <c r="DY70" s="58"/>
      <c r="DZ70" s="58"/>
      <c r="EA70" s="58"/>
      <c r="EB70" s="58"/>
      <c r="EC70" s="58"/>
      <c r="ED70" s="58"/>
      <c r="EE70" s="58"/>
      <c r="EF70" s="58"/>
      <c r="EG70" s="58"/>
      <c r="EH70" s="58"/>
      <c r="EI70" s="58"/>
      <c r="EJ70" s="58"/>
      <c r="EK70" s="58"/>
      <c r="EL70" s="58"/>
      <c r="EM70" s="58"/>
      <c r="EN70" s="58"/>
      <c r="EO70" s="58"/>
      <c r="EP70" s="58"/>
      <c r="EQ70" s="58"/>
      <c r="ER70" s="58"/>
      <c r="ES70" s="58"/>
      <c r="ET70" s="58"/>
      <c r="EU70" s="58"/>
      <c r="EV70" s="58"/>
      <c r="EW70" s="58"/>
      <c r="EX70" s="58"/>
      <c r="EY70" s="58"/>
      <c r="EZ70" s="58"/>
      <c r="FA70" s="58"/>
      <c r="FB70" s="58"/>
      <c r="FC70" s="58"/>
      <c r="FD70" s="58"/>
      <c r="FE70" s="58"/>
      <c r="FF70" s="58"/>
      <c r="FG70" s="58"/>
      <c r="FH70" s="58"/>
      <c r="FI70" s="58"/>
      <c r="FJ70" s="58"/>
      <c r="FK70" s="58"/>
      <c r="FL70" s="58"/>
      <c r="FM70" s="58"/>
      <c r="FN70" s="58"/>
      <c r="FO70" s="58"/>
      <c r="FP70" s="58"/>
      <c r="FQ70" s="58"/>
      <c r="FR70" s="58"/>
      <c r="FS70" s="58"/>
      <c r="FT70" s="58"/>
      <c r="FU70" s="58"/>
      <c r="FV70" s="58"/>
      <c r="FW70" s="58"/>
      <c r="FX70" s="58"/>
      <c r="FY70" s="58"/>
      <c r="FZ70" s="58"/>
      <c r="GA70" s="58"/>
      <c r="GB70" s="58"/>
      <c r="GC70" s="58"/>
      <c r="GD70" s="58"/>
      <c r="GE70" s="58"/>
      <c r="GF70" s="58"/>
      <c r="GG70" s="58"/>
      <c r="GH70" s="58"/>
      <c r="GI70" s="58"/>
      <c r="GJ70" s="58"/>
      <c r="GK70" s="58"/>
      <c r="GL70" s="58"/>
      <c r="GM70" s="58"/>
      <c r="GN70" s="58"/>
      <c r="GO70" s="58"/>
      <c r="GP70" s="58"/>
      <c r="GQ70" s="58"/>
      <c r="GR70" s="58"/>
      <c r="GS70" s="58"/>
      <c r="GT70" s="58"/>
      <c r="GU70" s="58"/>
      <c r="GV70" s="58"/>
      <c r="GW70" s="58"/>
      <c r="GX70" s="58"/>
      <c r="GY70" s="58"/>
      <c r="GZ70" s="58"/>
      <c r="HA70" s="58"/>
      <c r="HB70" s="58"/>
      <c r="HC70" s="58"/>
      <c r="HD70" s="58"/>
      <c r="HE70" s="58"/>
      <c r="HF70" s="58"/>
      <c r="HG70" s="58"/>
      <c r="HH70" s="58"/>
      <c r="HI70" s="58"/>
      <c r="HJ70" s="58"/>
      <c r="HK70" s="58"/>
      <c r="HL70" s="58"/>
      <c r="HM70" s="58"/>
      <c r="HN70" s="58"/>
      <c r="HO70" s="58"/>
      <c r="HP70" s="58"/>
      <c r="HQ70" s="58"/>
      <c r="HR70" s="58"/>
      <c r="HS70" s="58"/>
      <c r="HT70" s="58"/>
      <c r="HU70" s="58"/>
      <c r="HV70" s="58"/>
      <c r="HW70" s="58"/>
      <c r="HX70" s="58"/>
      <c r="HY70" s="58"/>
      <c r="HZ70" s="58"/>
      <c r="IA70" s="58"/>
      <c r="IB70" s="58"/>
      <c r="IC70" s="58"/>
      <c r="ID70" s="58"/>
      <c r="IE70" s="58"/>
      <c r="IF70" s="58"/>
      <c r="IG70" s="58"/>
      <c r="IH70" s="58"/>
      <c r="II70" s="58"/>
      <c r="IJ70" s="58"/>
      <c r="IK70" s="58"/>
      <c r="IL70" s="58"/>
      <c r="IM70" s="58"/>
    </row>
    <row r="71" spans="1:247" x14ac:dyDescent="0.25">
      <c r="A71" s="70" t="s">
        <v>74</v>
      </c>
      <c r="B71" s="71">
        <v>5.89162184</v>
      </c>
      <c r="C71" s="71">
        <v>6.4899308600000003</v>
      </c>
      <c r="D71" s="71">
        <v>6.9999269999999996</v>
      </c>
      <c r="E71" s="71">
        <f t="shared" ref="E71:E78" si="1">SUM(B71:D71)</f>
        <v>19.3814797</v>
      </c>
      <c r="F71" s="67"/>
      <c r="G71" s="61"/>
      <c r="H71" s="6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8"/>
      <c r="BN71" s="58"/>
      <c r="BO71" s="58"/>
      <c r="BP71" s="58"/>
      <c r="BQ71" s="58"/>
      <c r="BR71" s="58"/>
      <c r="BS71" s="58"/>
      <c r="BT71" s="58"/>
      <c r="BU71" s="58"/>
      <c r="BV71" s="58"/>
      <c r="BW71" s="58"/>
      <c r="BX71" s="58"/>
      <c r="BY71" s="58"/>
      <c r="BZ71" s="58"/>
      <c r="CA71" s="58"/>
      <c r="CB71" s="58"/>
      <c r="CC71" s="58"/>
      <c r="CD71" s="58"/>
      <c r="CE71" s="58"/>
      <c r="CF71" s="58"/>
      <c r="CG71" s="58"/>
      <c r="CH71" s="58"/>
      <c r="CI71" s="58"/>
      <c r="CJ71" s="58"/>
      <c r="CK71" s="58"/>
      <c r="CL71" s="58"/>
      <c r="CM71" s="58"/>
      <c r="CN71" s="58"/>
      <c r="CO71" s="58"/>
      <c r="CP71" s="58"/>
      <c r="CQ71" s="58"/>
      <c r="CR71" s="58"/>
      <c r="CS71" s="58"/>
      <c r="CT71" s="58"/>
      <c r="CU71" s="58"/>
      <c r="CV71" s="58"/>
      <c r="CW71" s="58"/>
      <c r="CX71" s="58"/>
      <c r="CY71" s="58"/>
      <c r="CZ71" s="58"/>
      <c r="DA71" s="58"/>
      <c r="DB71" s="58"/>
      <c r="DC71" s="58"/>
      <c r="DD71" s="58"/>
      <c r="DE71" s="58"/>
      <c r="DF71" s="58"/>
      <c r="DG71" s="58"/>
      <c r="DH71" s="58"/>
      <c r="DI71" s="58"/>
      <c r="DJ71" s="58"/>
      <c r="DK71" s="58"/>
      <c r="DL71" s="58"/>
      <c r="DM71" s="58"/>
      <c r="DN71" s="58"/>
      <c r="DO71" s="58"/>
      <c r="DP71" s="58"/>
      <c r="DQ71" s="58"/>
      <c r="DR71" s="58"/>
      <c r="DS71" s="58"/>
      <c r="DT71" s="58"/>
      <c r="DU71" s="58"/>
      <c r="DV71" s="58"/>
      <c r="DW71" s="58"/>
      <c r="DX71" s="58"/>
      <c r="DY71" s="58"/>
      <c r="DZ71" s="58"/>
      <c r="EA71" s="58"/>
      <c r="EB71" s="58"/>
      <c r="EC71" s="58"/>
      <c r="ED71" s="58"/>
      <c r="EE71" s="58"/>
      <c r="EF71" s="58"/>
      <c r="EG71" s="58"/>
      <c r="EH71" s="58"/>
      <c r="EI71" s="58"/>
      <c r="EJ71" s="58"/>
      <c r="EK71" s="58"/>
      <c r="EL71" s="58"/>
      <c r="EM71" s="58"/>
      <c r="EN71" s="58"/>
      <c r="EO71" s="58"/>
      <c r="EP71" s="58"/>
      <c r="EQ71" s="58"/>
      <c r="ER71" s="58"/>
      <c r="ES71" s="58"/>
      <c r="ET71" s="58"/>
      <c r="EU71" s="58"/>
      <c r="EV71" s="58"/>
      <c r="EW71" s="58"/>
      <c r="EX71" s="58"/>
      <c r="EY71" s="58"/>
      <c r="EZ71" s="58"/>
      <c r="FA71" s="58"/>
      <c r="FB71" s="58"/>
      <c r="FC71" s="58"/>
      <c r="FD71" s="58"/>
      <c r="FE71" s="58"/>
      <c r="FF71" s="58"/>
      <c r="FG71" s="58"/>
      <c r="FH71" s="58"/>
      <c r="FI71" s="58"/>
      <c r="FJ71" s="58"/>
      <c r="FK71" s="58"/>
      <c r="FL71" s="58"/>
      <c r="FM71" s="58"/>
      <c r="FN71" s="58"/>
      <c r="FO71" s="58"/>
      <c r="FP71" s="58"/>
      <c r="FQ71" s="58"/>
      <c r="FR71" s="58"/>
      <c r="FS71" s="58"/>
      <c r="FT71" s="58"/>
      <c r="FU71" s="58"/>
      <c r="FV71" s="58"/>
      <c r="FW71" s="58"/>
      <c r="FX71" s="58"/>
      <c r="FY71" s="58"/>
      <c r="FZ71" s="58"/>
      <c r="GA71" s="58"/>
      <c r="GB71" s="58"/>
      <c r="GC71" s="58"/>
      <c r="GD71" s="58"/>
      <c r="GE71" s="58"/>
      <c r="GF71" s="58"/>
      <c r="GG71" s="58"/>
      <c r="GH71" s="58"/>
      <c r="GI71" s="58"/>
      <c r="GJ71" s="58"/>
      <c r="GK71" s="58"/>
      <c r="GL71" s="58"/>
      <c r="GM71" s="58"/>
      <c r="GN71" s="58"/>
      <c r="GO71" s="58"/>
      <c r="GP71" s="58"/>
      <c r="GQ71" s="58"/>
      <c r="GR71" s="58"/>
      <c r="GS71" s="58"/>
      <c r="GT71" s="58"/>
      <c r="GU71" s="58"/>
      <c r="GV71" s="58"/>
      <c r="GW71" s="58"/>
      <c r="GX71" s="58"/>
      <c r="GY71" s="58"/>
      <c r="GZ71" s="58"/>
      <c r="HA71" s="58"/>
      <c r="HB71" s="58"/>
      <c r="HC71" s="58"/>
      <c r="HD71" s="58"/>
      <c r="HE71" s="58"/>
      <c r="HF71" s="58"/>
      <c r="HG71" s="58"/>
      <c r="HH71" s="58"/>
      <c r="HI71" s="58"/>
      <c r="HJ71" s="58"/>
      <c r="HK71" s="58"/>
      <c r="HL71" s="58"/>
      <c r="HM71" s="58"/>
      <c r="HN71" s="58"/>
      <c r="HO71" s="58"/>
      <c r="HP71" s="58"/>
      <c r="HQ71" s="58"/>
      <c r="HR71" s="58"/>
      <c r="HS71" s="58"/>
      <c r="HT71" s="58"/>
      <c r="HU71" s="58"/>
      <c r="HV71" s="58"/>
      <c r="HW71" s="58"/>
      <c r="HX71" s="58"/>
      <c r="HY71" s="58"/>
      <c r="HZ71" s="58"/>
      <c r="IA71" s="58"/>
      <c r="IB71" s="58"/>
      <c r="IC71" s="58"/>
      <c r="ID71" s="58"/>
      <c r="IE71" s="58"/>
      <c r="IF71" s="58"/>
      <c r="IG71" s="58"/>
      <c r="IH71" s="58"/>
      <c r="II71" s="58"/>
      <c r="IJ71" s="58"/>
      <c r="IK71" s="58"/>
      <c r="IL71" s="58"/>
      <c r="IM71" s="58"/>
    </row>
    <row r="72" spans="1:247" x14ac:dyDescent="0.25">
      <c r="A72" s="66" t="s">
        <v>75</v>
      </c>
      <c r="B72" s="141">
        <v>1368.22098992</v>
      </c>
      <c r="C72" s="141">
        <v>1123.59682155</v>
      </c>
      <c r="D72" s="141">
        <v>1086.5448048199999</v>
      </c>
      <c r="E72" s="141">
        <f t="shared" si="1"/>
        <v>3578.36261629</v>
      </c>
      <c r="F72" s="67"/>
      <c r="G72" s="61"/>
      <c r="H72" s="6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58"/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58"/>
      <c r="CD72" s="58"/>
      <c r="CE72" s="58"/>
      <c r="CF72" s="58"/>
      <c r="CG72" s="58"/>
      <c r="CH72" s="58"/>
      <c r="CI72" s="58"/>
      <c r="CJ72" s="58"/>
      <c r="CK72" s="58"/>
      <c r="CL72" s="58"/>
      <c r="CM72" s="58"/>
      <c r="CN72" s="58"/>
      <c r="CO72" s="58"/>
      <c r="CP72" s="58"/>
      <c r="CQ72" s="58"/>
      <c r="CR72" s="58"/>
      <c r="CS72" s="58"/>
      <c r="CT72" s="58"/>
      <c r="CU72" s="58"/>
      <c r="CV72" s="58"/>
      <c r="CW72" s="58"/>
      <c r="CX72" s="58"/>
      <c r="CY72" s="58"/>
      <c r="CZ72" s="58"/>
      <c r="DA72" s="58"/>
      <c r="DB72" s="58"/>
      <c r="DC72" s="58"/>
      <c r="DD72" s="58"/>
      <c r="DE72" s="58"/>
      <c r="DF72" s="58"/>
      <c r="DG72" s="58"/>
      <c r="DH72" s="58"/>
      <c r="DI72" s="58"/>
      <c r="DJ72" s="58"/>
      <c r="DK72" s="58"/>
      <c r="DL72" s="58"/>
      <c r="DM72" s="58"/>
      <c r="DN72" s="58"/>
      <c r="DO72" s="58"/>
      <c r="DP72" s="58"/>
      <c r="DQ72" s="58"/>
      <c r="DR72" s="58"/>
      <c r="DS72" s="58"/>
      <c r="DT72" s="58"/>
      <c r="DU72" s="58"/>
      <c r="DV72" s="58"/>
      <c r="DW72" s="58"/>
      <c r="DX72" s="58"/>
      <c r="DY72" s="58"/>
      <c r="DZ72" s="58"/>
      <c r="EA72" s="58"/>
      <c r="EB72" s="58"/>
      <c r="EC72" s="58"/>
      <c r="ED72" s="58"/>
      <c r="EE72" s="58"/>
      <c r="EF72" s="58"/>
      <c r="EG72" s="58"/>
      <c r="EH72" s="58"/>
      <c r="EI72" s="58"/>
      <c r="EJ72" s="58"/>
      <c r="EK72" s="58"/>
      <c r="EL72" s="58"/>
      <c r="EM72" s="58"/>
      <c r="EN72" s="58"/>
      <c r="EO72" s="58"/>
      <c r="EP72" s="58"/>
      <c r="EQ72" s="58"/>
      <c r="ER72" s="58"/>
      <c r="ES72" s="58"/>
      <c r="ET72" s="58"/>
      <c r="EU72" s="58"/>
      <c r="EV72" s="58"/>
      <c r="EW72" s="58"/>
      <c r="EX72" s="58"/>
      <c r="EY72" s="58"/>
      <c r="EZ72" s="58"/>
      <c r="FA72" s="58"/>
      <c r="FB72" s="58"/>
      <c r="FC72" s="58"/>
      <c r="FD72" s="58"/>
      <c r="FE72" s="58"/>
      <c r="FF72" s="58"/>
      <c r="FG72" s="58"/>
      <c r="FH72" s="58"/>
      <c r="FI72" s="58"/>
      <c r="FJ72" s="58"/>
      <c r="FK72" s="58"/>
      <c r="FL72" s="58"/>
      <c r="FM72" s="58"/>
      <c r="FN72" s="58"/>
      <c r="FO72" s="58"/>
      <c r="FP72" s="58"/>
      <c r="FQ72" s="58"/>
      <c r="FR72" s="58"/>
      <c r="FS72" s="58"/>
      <c r="FT72" s="58"/>
      <c r="FU72" s="58"/>
      <c r="FV72" s="58"/>
      <c r="FW72" s="58"/>
      <c r="FX72" s="58"/>
      <c r="FY72" s="58"/>
      <c r="FZ72" s="58"/>
      <c r="GA72" s="58"/>
      <c r="GB72" s="58"/>
      <c r="GC72" s="58"/>
      <c r="GD72" s="58"/>
      <c r="GE72" s="58"/>
      <c r="GF72" s="58"/>
      <c r="GG72" s="58"/>
      <c r="GH72" s="58"/>
      <c r="GI72" s="58"/>
      <c r="GJ72" s="58"/>
      <c r="GK72" s="58"/>
      <c r="GL72" s="58"/>
      <c r="GM72" s="58"/>
      <c r="GN72" s="58"/>
      <c r="GO72" s="58"/>
      <c r="GP72" s="58"/>
      <c r="GQ72" s="58"/>
      <c r="GR72" s="58"/>
      <c r="GS72" s="58"/>
      <c r="GT72" s="58"/>
      <c r="GU72" s="58"/>
      <c r="GV72" s="58"/>
      <c r="GW72" s="58"/>
      <c r="GX72" s="58"/>
      <c r="GY72" s="58"/>
      <c r="GZ72" s="58"/>
      <c r="HA72" s="58"/>
      <c r="HB72" s="58"/>
      <c r="HC72" s="58"/>
      <c r="HD72" s="58"/>
      <c r="HE72" s="58"/>
      <c r="HF72" s="58"/>
      <c r="HG72" s="58"/>
      <c r="HH72" s="58"/>
      <c r="HI72" s="58"/>
      <c r="HJ72" s="58"/>
      <c r="HK72" s="58"/>
      <c r="HL72" s="58"/>
      <c r="HM72" s="58"/>
      <c r="HN72" s="58"/>
      <c r="HO72" s="58"/>
      <c r="HP72" s="58"/>
      <c r="HQ72" s="58"/>
      <c r="HR72" s="58"/>
      <c r="HS72" s="58"/>
      <c r="HT72" s="58"/>
      <c r="HU72" s="58"/>
      <c r="HV72" s="58"/>
      <c r="HW72" s="58"/>
      <c r="HX72" s="58"/>
      <c r="HY72" s="58"/>
      <c r="HZ72" s="58"/>
      <c r="IA72" s="58"/>
      <c r="IB72" s="58"/>
      <c r="IC72" s="58"/>
      <c r="ID72" s="58"/>
      <c r="IE72" s="58"/>
      <c r="IF72" s="58"/>
      <c r="IG72" s="58"/>
      <c r="IH72" s="58"/>
      <c r="II72" s="58"/>
      <c r="IJ72" s="58"/>
      <c r="IK72" s="58"/>
      <c r="IL72" s="58"/>
      <c r="IM72" s="58"/>
    </row>
    <row r="73" spans="1:247" x14ac:dyDescent="0.25">
      <c r="A73" s="70" t="s">
        <v>76</v>
      </c>
      <c r="B73" s="71">
        <v>337.24357430000003</v>
      </c>
      <c r="C73" s="71">
        <v>217.82861393000002</v>
      </c>
      <c r="D73" s="71">
        <v>254.96401361000002</v>
      </c>
      <c r="E73" s="71">
        <f t="shared" si="1"/>
        <v>810.0362018400001</v>
      </c>
      <c r="F73" s="67"/>
      <c r="G73" s="61"/>
      <c r="H73" s="6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8"/>
      <c r="CA73" s="58"/>
      <c r="CB73" s="58"/>
      <c r="CC73" s="58"/>
      <c r="CD73" s="58"/>
      <c r="CE73" s="58"/>
      <c r="CF73" s="58"/>
      <c r="CG73" s="58"/>
      <c r="CH73" s="58"/>
      <c r="CI73" s="58"/>
      <c r="CJ73" s="58"/>
      <c r="CK73" s="58"/>
      <c r="CL73" s="58"/>
      <c r="CM73" s="58"/>
      <c r="CN73" s="58"/>
      <c r="CO73" s="58"/>
      <c r="CP73" s="58"/>
      <c r="CQ73" s="58"/>
      <c r="CR73" s="58"/>
      <c r="CS73" s="58"/>
      <c r="CT73" s="58"/>
      <c r="CU73" s="58"/>
      <c r="CV73" s="58"/>
      <c r="CW73" s="58"/>
      <c r="CX73" s="58"/>
      <c r="CY73" s="58"/>
      <c r="CZ73" s="58"/>
      <c r="DA73" s="58"/>
      <c r="DB73" s="58"/>
      <c r="DC73" s="58"/>
      <c r="DD73" s="58"/>
      <c r="DE73" s="58"/>
      <c r="DF73" s="58"/>
      <c r="DG73" s="58"/>
      <c r="DH73" s="58"/>
      <c r="DI73" s="58"/>
      <c r="DJ73" s="58"/>
      <c r="DK73" s="58"/>
      <c r="DL73" s="58"/>
      <c r="DM73" s="58"/>
      <c r="DN73" s="58"/>
      <c r="DO73" s="58"/>
      <c r="DP73" s="58"/>
      <c r="DQ73" s="58"/>
      <c r="DR73" s="58"/>
      <c r="DS73" s="58"/>
      <c r="DT73" s="58"/>
      <c r="DU73" s="58"/>
      <c r="DV73" s="58"/>
      <c r="DW73" s="58"/>
      <c r="DX73" s="58"/>
      <c r="DY73" s="58"/>
      <c r="DZ73" s="58"/>
      <c r="EA73" s="58"/>
      <c r="EB73" s="58"/>
      <c r="EC73" s="58"/>
      <c r="ED73" s="58"/>
      <c r="EE73" s="58"/>
      <c r="EF73" s="58"/>
      <c r="EG73" s="58"/>
      <c r="EH73" s="58"/>
      <c r="EI73" s="58"/>
      <c r="EJ73" s="58"/>
      <c r="EK73" s="58"/>
      <c r="EL73" s="58"/>
      <c r="EM73" s="58"/>
      <c r="EN73" s="58"/>
      <c r="EO73" s="58"/>
      <c r="EP73" s="58"/>
      <c r="EQ73" s="58"/>
      <c r="ER73" s="58"/>
      <c r="ES73" s="58"/>
      <c r="ET73" s="58"/>
      <c r="EU73" s="58"/>
      <c r="EV73" s="58"/>
      <c r="EW73" s="58"/>
      <c r="EX73" s="58"/>
      <c r="EY73" s="58"/>
      <c r="EZ73" s="58"/>
      <c r="FA73" s="58"/>
      <c r="FB73" s="58"/>
      <c r="FC73" s="58"/>
      <c r="FD73" s="58"/>
      <c r="FE73" s="58"/>
      <c r="FF73" s="58"/>
      <c r="FG73" s="58"/>
      <c r="FH73" s="58"/>
      <c r="FI73" s="58"/>
      <c r="FJ73" s="58"/>
      <c r="FK73" s="58"/>
      <c r="FL73" s="58"/>
      <c r="FM73" s="58"/>
      <c r="FN73" s="58"/>
      <c r="FO73" s="58"/>
      <c r="FP73" s="58"/>
      <c r="FQ73" s="58"/>
      <c r="FR73" s="58"/>
      <c r="FS73" s="58"/>
      <c r="FT73" s="58"/>
      <c r="FU73" s="58"/>
      <c r="FV73" s="58"/>
      <c r="FW73" s="58"/>
      <c r="FX73" s="58"/>
      <c r="FY73" s="58"/>
      <c r="FZ73" s="58"/>
      <c r="GA73" s="58"/>
      <c r="GB73" s="58"/>
      <c r="GC73" s="58"/>
      <c r="GD73" s="58"/>
      <c r="GE73" s="58"/>
      <c r="GF73" s="58"/>
      <c r="GG73" s="58"/>
      <c r="GH73" s="58"/>
      <c r="GI73" s="58"/>
      <c r="GJ73" s="58"/>
      <c r="GK73" s="58"/>
      <c r="GL73" s="58"/>
      <c r="GM73" s="58"/>
      <c r="GN73" s="58"/>
      <c r="GO73" s="58"/>
      <c r="GP73" s="58"/>
      <c r="GQ73" s="58"/>
      <c r="GR73" s="58"/>
      <c r="GS73" s="58"/>
      <c r="GT73" s="58"/>
      <c r="GU73" s="58"/>
      <c r="GV73" s="58"/>
      <c r="GW73" s="58"/>
      <c r="GX73" s="58"/>
      <c r="GY73" s="58"/>
      <c r="GZ73" s="58"/>
      <c r="HA73" s="58"/>
      <c r="HB73" s="58"/>
      <c r="HC73" s="58"/>
      <c r="HD73" s="58"/>
      <c r="HE73" s="58"/>
      <c r="HF73" s="58"/>
      <c r="HG73" s="58"/>
      <c r="HH73" s="58"/>
      <c r="HI73" s="58"/>
      <c r="HJ73" s="58"/>
      <c r="HK73" s="58"/>
      <c r="HL73" s="58"/>
      <c r="HM73" s="58"/>
      <c r="HN73" s="58"/>
      <c r="HO73" s="58"/>
      <c r="HP73" s="58"/>
      <c r="HQ73" s="58"/>
      <c r="HR73" s="58"/>
      <c r="HS73" s="58"/>
      <c r="HT73" s="58"/>
      <c r="HU73" s="58"/>
      <c r="HV73" s="58"/>
      <c r="HW73" s="58"/>
      <c r="HX73" s="58"/>
      <c r="HY73" s="58"/>
      <c r="HZ73" s="58"/>
      <c r="IA73" s="58"/>
      <c r="IB73" s="58"/>
      <c r="IC73" s="58"/>
      <c r="ID73" s="58"/>
      <c r="IE73" s="58"/>
      <c r="IF73" s="58"/>
      <c r="IG73" s="58"/>
      <c r="IH73" s="58"/>
      <c r="II73" s="58"/>
      <c r="IJ73" s="58"/>
      <c r="IK73" s="58"/>
      <c r="IL73" s="58"/>
      <c r="IM73" s="58"/>
    </row>
    <row r="74" spans="1:247" x14ac:dyDescent="0.25">
      <c r="A74" s="70" t="s">
        <v>77</v>
      </c>
      <c r="B74" s="71">
        <v>10.636436099999999</v>
      </c>
      <c r="C74" s="71">
        <v>9.8918274900000007</v>
      </c>
      <c r="D74" s="71">
        <v>13.92980144</v>
      </c>
      <c r="E74" s="71">
        <f t="shared" si="1"/>
        <v>34.45806503</v>
      </c>
      <c r="F74" s="67"/>
      <c r="G74" s="61"/>
      <c r="H74" s="68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  <c r="CD74" s="59"/>
      <c r="CE74" s="59"/>
      <c r="CF74" s="59"/>
      <c r="CG74" s="59"/>
      <c r="CH74" s="59"/>
      <c r="CI74" s="59"/>
      <c r="CJ74" s="59"/>
      <c r="CK74" s="59"/>
      <c r="CL74" s="59"/>
      <c r="CM74" s="59"/>
      <c r="CN74" s="59"/>
      <c r="CO74" s="59"/>
      <c r="CP74" s="59"/>
      <c r="CQ74" s="59"/>
      <c r="CR74" s="59"/>
      <c r="CS74" s="59"/>
      <c r="CT74" s="59"/>
      <c r="CU74" s="59"/>
      <c r="CV74" s="59"/>
      <c r="CW74" s="59"/>
      <c r="CX74" s="59"/>
      <c r="CY74" s="59"/>
      <c r="CZ74" s="59"/>
      <c r="DA74" s="59"/>
      <c r="DB74" s="59"/>
      <c r="DC74" s="59"/>
      <c r="DD74" s="59"/>
      <c r="DE74" s="59"/>
      <c r="DF74" s="59"/>
      <c r="DG74" s="59"/>
      <c r="DH74" s="59"/>
      <c r="DI74" s="59"/>
      <c r="DJ74" s="59"/>
      <c r="DK74" s="59"/>
      <c r="DL74" s="59"/>
      <c r="DM74" s="59"/>
      <c r="DN74" s="59"/>
      <c r="DO74" s="59"/>
      <c r="DP74" s="59"/>
      <c r="DQ74" s="59"/>
      <c r="DR74" s="59"/>
      <c r="DS74" s="59"/>
      <c r="DT74" s="59"/>
      <c r="DU74" s="59"/>
      <c r="DV74" s="59"/>
      <c r="DW74" s="59"/>
      <c r="DX74" s="59"/>
      <c r="DY74" s="59"/>
      <c r="DZ74" s="59"/>
      <c r="EA74" s="59"/>
      <c r="EB74" s="59"/>
      <c r="EC74" s="59"/>
      <c r="ED74" s="59"/>
      <c r="EE74" s="59"/>
      <c r="EF74" s="59"/>
      <c r="EG74" s="59"/>
      <c r="EH74" s="59"/>
      <c r="EI74" s="59"/>
      <c r="EJ74" s="59"/>
      <c r="EK74" s="59"/>
      <c r="EL74" s="59"/>
      <c r="EM74" s="59"/>
      <c r="EN74" s="59"/>
      <c r="EO74" s="59"/>
      <c r="EP74" s="59"/>
      <c r="EQ74" s="59"/>
      <c r="ER74" s="59"/>
      <c r="ES74" s="59"/>
      <c r="ET74" s="59"/>
      <c r="EU74" s="59"/>
      <c r="EV74" s="59"/>
      <c r="EW74" s="59"/>
      <c r="EX74" s="59"/>
      <c r="EY74" s="59"/>
      <c r="EZ74" s="59"/>
      <c r="FA74" s="59"/>
      <c r="FB74" s="59"/>
      <c r="FC74" s="59"/>
      <c r="FD74" s="59"/>
      <c r="FE74" s="59"/>
      <c r="FF74" s="59"/>
      <c r="FG74" s="59"/>
      <c r="FH74" s="59"/>
      <c r="FI74" s="59"/>
      <c r="FJ74" s="59"/>
      <c r="FK74" s="59"/>
      <c r="FL74" s="59"/>
      <c r="FM74" s="59"/>
      <c r="FN74" s="59"/>
      <c r="FO74" s="59"/>
      <c r="FP74" s="59"/>
      <c r="FQ74" s="59"/>
      <c r="FR74" s="59"/>
      <c r="FS74" s="59"/>
      <c r="FT74" s="59"/>
      <c r="FU74" s="59"/>
      <c r="FV74" s="59"/>
      <c r="FW74" s="59"/>
      <c r="FX74" s="59"/>
      <c r="FY74" s="59"/>
      <c r="FZ74" s="59"/>
      <c r="GA74" s="59"/>
      <c r="GB74" s="59"/>
      <c r="GC74" s="59"/>
      <c r="GD74" s="59"/>
      <c r="GE74" s="59"/>
      <c r="GF74" s="59"/>
      <c r="GG74" s="59"/>
      <c r="GH74" s="59"/>
      <c r="GI74" s="59"/>
      <c r="GJ74" s="59"/>
      <c r="GK74" s="59"/>
      <c r="GL74" s="59"/>
      <c r="GM74" s="59"/>
      <c r="GN74" s="59"/>
      <c r="GO74" s="59"/>
      <c r="GP74" s="59"/>
      <c r="GQ74" s="59"/>
      <c r="GR74" s="59"/>
      <c r="GS74" s="59"/>
      <c r="GT74" s="59"/>
      <c r="GU74" s="59"/>
      <c r="GV74" s="59"/>
      <c r="GW74" s="59"/>
      <c r="GX74" s="59"/>
      <c r="GY74" s="59"/>
      <c r="GZ74" s="59"/>
      <c r="HA74" s="59"/>
      <c r="HB74" s="59"/>
      <c r="HC74" s="59"/>
      <c r="HD74" s="59"/>
      <c r="HE74" s="59"/>
      <c r="HF74" s="59"/>
      <c r="HG74" s="59"/>
      <c r="HH74" s="59"/>
      <c r="HI74" s="59"/>
      <c r="HJ74" s="59"/>
      <c r="HK74" s="59"/>
      <c r="HL74" s="59"/>
      <c r="HM74" s="59"/>
      <c r="HN74" s="59"/>
      <c r="HO74" s="59"/>
      <c r="HP74" s="59"/>
      <c r="HQ74" s="59"/>
      <c r="HR74" s="59"/>
      <c r="HS74" s="59"/>
      <c r="HT74" s="59"/>
      <c r="HU74" s="59"/>
      <c r="HV74" s="59"/>
      <c r="HW74" s="59"/>
      <c r="HX74" s="59"/>
      <c r="HY74" s="59"/>
      <c r="HZ74" s="59"/>
      <c r="IA74" s="59"/>
      <c r="IB74" s="59"/>
      <c r="IC74" s="59"/>
      <c r="ID74" s="59"/>
      <c r="IE74" s="59"/>
      <c r="IF74" s="59"/>
      <c r="IG74" s="59"/>
      <c r="IH74" s="59"/>
      <c r="II74" s="59"/>
      <c r="IJ74" s="59"/>
      <c r="IK74" s="59"/>
      <c r="IL74" s="59"/>
      <c r="IM74" s="59"/>
    </row>
    <row r="75" spans="1:247" x14ac:dyDescent="0.25">
      <c r="A75" s="70" t="s">
        <v>78</v>
      </c>
      <c r="B75" s="71">
        <v>4.2867440400000003</v>
      </c>
      <c r="C75" s="71">
        <v>8.1596700300000009</v>
      </c>
      <c r="D75" s="71">
        <v>5.9422380599999993</v>
      </c>
      <c r="E75" s="71">
        <f t="shared" si="1"/>
        <v>18.388652130000001</v>
      </c>
      <c r="F75" s="67"/>
      <c r="G75" s="61"/>
      <c r="H75" s="68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  <c r="CD75" s="59"/>
      <c r="CE75" s="59"/>
      <c r="CF75" s="59"/>
      <c r="CG75" s="59"/>
      <c r="CH75" s="59"/>
      <c r="CI75" s="59"/>
      <c r="CJ75" s="59"/>
      <c r="CK75" s="59"/>
      <c r="CL75" s="59"/>
      <c r="CM75" s="59"/>
      <c r="CN75" s="59"/>
      <c r="CO75" s="59"/>
      <c r="CP75" s="59"/>
      <c r="CQ75" s="59"/>
      <c r="CR75" s="59"/>
      <c r="CS75" s="59"/>
      <c r="CT75" s="59"/>
      <c r="CU75" s="59"/>
      <c r="CV75" s="59"/>
      <c r="CW75" s="59"/>
      <c r="CX75" s="59"/>
      <c r="CY75" s="59"/>
      <c r="CZ75" s="59"/>
      <c r="DA75" s="59"/>
      <c r="DB75" s="59"/>
      <c r="DC75" s="59"/>
      <c r="DD75" s="59"/>
      <c r="DE75" s="59"/>
      <c r="DF75" s="59"/>
      <c r="DG75" s="59"/>
      <c r="DH75" s="59"/>
      <c r="DI75" s="59"/>
      <c r="DJ75" s="59"/>
      <c r="DK75" s="59"/>
      <c r="DL75" s="59"/>
      <c r="DM75" s="59"/>
      <c r="DN75" s="59"/>
      <c r="DO75" s="59"/>
      <c r="DP75" s="59"/>
      <c r="DQ75" s="59"/>
      <c r="DR75" s="59"/>
      <c r="DS75" s="59"/>
      <c r="DT75" s="59"/>
      <c r="DU75" s="59"/>
      <c r="DV75" s="59"/>
      <c r="DW75" s="59"/>
      <c r="DX75" s="59"/>
      <c r="DY75" s="59"/>
      <c r="DZ75" s="59"/>
      <c r="EA75" s="59"/>
      <c r="EB75" s="59"/>
      <c r="EC75" s="59"/>
      <c r="ED75" s="59"/>
      <c r="EE75" s="59"/>
      <c r="EF75" s="59"/>
      <c r="EG75" s="59"/>
      <c r="EH75" s="59"/>
      <c r="EI75" s="59"/>
      <c r="EJ75" s="59"/>
      <c r="EK75" s="59"/>
      <c r="EL75" s="59"/>
      <c r="EM75" s="59"/>
      <c r="EN75" s="59"/>
      <c r="EO75" s="59"/>
      <c r="EP75" s="59"/>
      <c r="EQ75" s="59"/>
      <c r="ER75" s="59"/>
      <c r="ES75" s="59"/>
      <c r="ET75" s="59"/>
      <c r="EU75" s="59"/>
      <c r="EV75" s="59"/>
      <c r="EW75" s="59"/>
      <c r="EX75" s="59"/>
      <c r="EY75" s="59"/>
      <c r="EZ75" s="59"/>
      <c r="FA75" s="59"/>
      <c r="FB75" s="59"/>
      <c r="FC75" s="59"/>
      <c r="FD75" s="59"/>
      <c r="FE75" s="59"/>
      <c r="FF75" s="59"/>
      <c r="FG75" s="59"/>
      <c r="FH75" s="59"/>
      <c r="FI75" s="59"/>
      <c r="FJ75" s="59"/>
      <c r="FK75" s="59"/>
      <c r="FL75" s="59"/>
      <c r="FM75" s="59"/>
      <c r="FN75" s="59"/>
      <c r="FO75" s="59"/>
      <c r="FP75" s="59"/>
      <c r="FQ75" s="59"/>
      <c r="FR75" s="59"/>
      <c r="FS75" s="59"/>
      <c r="FT75" s="59"/>
      <c r="FU75" s="59"/>
      <c r="FV75" s="59"/>
      <c r="FW75" s="59"/>
      <c r="FX75" s="59"/>
      <c r="FY75" s="59"/>
      <c r="FZ75" s="59"/>
      <c r="GA75" s="59"/>
      <c r="GB75" s="59"/>
      <c r="GC75" s="59"/>
      <c r="GD75" s="59"/>
      <c r="GE75" s="59"/>
      <c r="GF75" s="59"/>
      <c r="GG75" s="59"/>
      <c r="GH75" s="59"/>
      <c r="GI75" s="59"/>
      <c r="GJ75" s="59"/>
      <c r="GK75" s="59"/>
      <c r="GL75" s="59"/>
      <c r="GM75" s="59"/>
      <c r="GN75" s="59"/>
      <c r="GO75" s="59"/>
      <c r="GP75" s="59"/>
      <c r="GQ75" s="59"/>
      <c r="GR75" s="59"/>
      <c r="GS75" s="59"/>
      <c r="GT75" s="59"/>
      <c r="GU75" s="59"/>
      <c r="GV75" s="59"/>
      <c r="GW75" s="59"/>
      <c r="GX75" s="59"/>
      <c r="GY75" s="59"/>
      <c r="GZ75" s="59"/>
      <c r="HA75" s="59"/>
      <c r="HB75" s="59"/>
      <c r="HC75" s="59"/>
      <c r="HD75" s="59"/>
      <c r="HE75" s="59"/>
      <c r="HF75" s="59"/>
      <c r="HG75" s="59"/>
      <c r="HH75" s="59"/>
      <c r="HI75" s="59"/>
      <c r="HJ75" s="59"/>
      <c r="HK75" s="59"/>
      <c r="HL75" s="59"/>
      <c r="HM75" s="59"/>
      <c r="HN75" s="59"/>
      <c r="HO75" s="59"/>
      <c r="HP75" s="59"/>
      <c r="HQ75" s="59"/>
      <c r="HR75" s="59"/>
      <c r="HS75" s="59"/>
      <c r="HT75" s="59"/>
      <c r="HU75" s="59"/>
      <c r="HV75" s="59"/>
      <c r="HW75" s="59"/>
      <c r="HX75" s="59"/>
      <c r="HY75" s="59"/>
      <c r="HZ75" s="59"/>
      <c r="IA75" s="59"/>
      <c r="IB75" s="59"/>
      <c r="IC75" s="59"/>
      <c r="ID75" s="59"/>
      <c r="IE75" s="59"/>
      <c r="IF75" s="59"/>
      <c r="IG75" s="59"/>
      <c r="IH75" s="59"/>
      <c r="II75" s="59"/>
      <c r="IJ75" s="59"/>
      <c r="IK75" s="59"/>
      <c r="IL75" s="59"/>
      <c r="IM75" s="59"/>
    </row>
    <row r="76" spans="1:247" x14ac:dyDescent="0.25">
      <c r="A76" s="70" t="s">
        <v>79</v>
      </c>
      <c r="B76" s="71">
        <v>1014.2658550499999</v>
      </c>
      <c r="C76" s="71">
        <v>883.16467484999998</v>
      </c>
      <c r="D76" s="71">
        <v>810.14151207000009</v>
      </c>
      <c r="E76" s="71">
        <f t="shared" si="1"/>
        <v>2707.5720419700001</v>
      </c>
      <c r="F76" s="67"/>
      <c r="G76" s="61"/>
      <c r="H76" s="6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  <c r="CD76" s="59"/>
      <c r="CE76" s="59"/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/>
      <c r="CS76" s="59"/>
      <c r="CT76" s="59"/>
      <c r="CU76" s="59"/>
      <c r="CV76" s="59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59"/>
      <c r="DO76" s="59"/>
      <c r="DP76" s="59"/>
      <c r="DQ76" s="59"/>
      <c r="DR76" s="59"/>
      <c r="DS76" s="59"/>
      <c r="DT76" s="59"/>
      <c r="DU76" s="59"/>
      <c r="DV76" s="59"/>
      <c r="DW76" s="59"/>
      <c r="DX76" s="59"/>
      <c r="DY76" s="59"/>
      <c r="DZ76" s="59"/>
      <c r="EA76" s="59"/>
      <c r="EB76" s="59"/>
      <c r="EC76" s="59"/>
      <c r="ED76" s="59"/>
      <c r="EE76" s="59"/>
      <c r="EF76" s="59"/>
      <c r="EG76" s="59"/>
      <c r="EH76" s="59"/>
      <c r="EI76" s="59"/>
      <c r="EJ76" s="59"/>
      <c r="EK76" s="59"/>
      <c r="EL76" s="59"/>
      <c r="EM76" s="59"/>
      <c r="EN76" s="59"/>
      <c r="EO76" s="59"/>
      <c r="EP76" s="59"/>
      <c r="EQ76" s="59"/>
      <c r="ER76" s="59"/>
      <c r="ES76" s="59"/>
      <c r="ET76" s="59"/>
      <c r="EU76" s="59"/>
      <c r="EV76" s="59"/>
      <c r="EW76" s="59"/>
      <c r="EX76" s="59"/>
      <c r="EY76" s="59"/>
      <c r="EZ76" s="59"/>
      <c r="FA76" s="59"/>
      <c r="FB76" s="59"/>
      <c r="FC76" s="59"/>
      <c r="FD76" s="59"/>
      <c r="FE76" s="59"/>
      <c r="FF76" s="59"/>
      <c r="FG76" s="59"/>
      <c r="FH76" s="59"/>
      <c r="FI76" s="59"/>
      <c r="FJ76" s="59"/>
      <c r="FK76" s="59"/>
      <c r="FL76" s="59"/>
      <c r="FM76" s="59"/>
      <c r="FN76" s="59"/>
      <c r="FO76" s="59"/>
      <c r="FP76" s="59"/>
      <c r="FQ76" s="59"/>
      <c r="FR76" s="59"/>
      <c r="FS76" s="59"/>
      <c r="FT76" s="59"/>
      <c r="FU76" s="59"/>
      <c r="FV76" s="59"/>
      <c r="FW76" s="59"/>
      <c r="FX76" s="59"/>
      <c r="FY76" s="59"/>
      <c r="FZ76" s="59"/>
      <c r="GA76" s="59"/>
      <c r="GB76" s="59"/>
      <c r="GC76" s="59"/>
      <c r="GD76" s="59"/>
      <c r="GE76" s="59"/>
      <c r="GF76" s="59"/>
      <c r="GG76" s="59"/>
      <c r="GH76" s="59"/>
      <c r="GI76" s="59"/>
      <c r="GJ76" s="59"/>
      <c r="GK76" s="59"/>
      <c r="GL76" s="59"/>
      <c r="GM76" s="59"/>
      <c r="GN76" s="59"/>
      <c r="GO76" s="59"/>
      <c r="GP76" s="59"/>
      <c r="GQ76" s="59"/>
      <c r="GR76" s="59"/>
      <c r="GS76" s="59"/>
      <c r="GT76" s="59"/>
      <c r="GU76" s="59"/>
      <c r="GV76" s="59"/>
      <c r="GW76" s="59"/>
      <c r="GX76" s="59"/>
      <c r="GY76" s="59"/>
      <c r="GZ76" s="59"/>
      <c r="HA76" s="59"/>
      <c r="HB76" s="59"/>
      <c r="HC76" s="59"/>
      <c r="HD76" s="59"/>
      <c r="HE76" s="59"/>
      <c r="HF76" s="59"/>
      <c r="HG76" s="59"/>
      <c r="HH76" s="59"/>
      <c r="HI76" s="59"/>
      <c r="HJ76" s="59"/>
      <c r="HK76" s="59"/>
      <c r="HL76" s="59"/>
      <c r="HM76" s="59"/>
      <c r="HN76" s="59"/>
      <c r="HO76" s="59"/>
      <c r="HP76" s="59"/>
      <c r="HQ76" s="59"/>
      <c r="HR76" s="59"/>
      <c r="HS76" s="59"/>
      <c r="HT76" s="59"/>
      <c r="HU76" s="59"/>
      <c r="HV76" s="59"/>
      <c r="HW76" s="59"/>
      <c r="HX76" s="59"/>
      <c r="HY76" s="59"/>
      <c r="HZ76" s="59"/>
      <c r="IA76" s="59"/>
      <c r="IB76" s="59"/>
      <c r="IC76" s="59"/>
      <c r="ID76" s="59"/>
      <c r="IE76" s="59"/>
      <c r="IF76" s="59"/>
      <c r="IG76" s="59"/>
      <c r="IH76" s="59"/>
      <c r="II76" s="59"/>
      <c r="IJ76" s="59"/>
      <c r="IK76" s="59"/>
      <c r="IL76" s="59"/>
      <c r="IM76" s="59"/>
    </row>
    <row r="77" spans="1:247" x14ac:dyDescent="0.25">
      <c r="A77" s="70" t="s">
        <v>80</v>
      </c>
      <c r="B77" s="71">
        <v>1.7883804299999999</v>
      </c>
      <c r="C77" s="71">
        <v>4.5520352500000003</v>
      </c>
      <c r="D77" s="71">
        <v>1.5672396400000002</v>
      </c>
      <c r="E77" s="71">
        <f t="shared" si="1"/>
        <v>7.9076553200000008</v>
      </c>
      <c r="F77" s="67"/>
      <c r="G77" s="61"/>
      <c r="H77" s="68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  <c r="CD77" s="59"/>
      <c r="CE77" s="59"/>
      <c r="CF77" s="59"/>
      <c r="CG77" s="59"/>
      <c r="CH77" s="59"/>
      <c r="CI77" s="59"/>
      <c r="CJ77" s="59"/>
      <c r="CK77" s="59"/>
      <c r="CL77" s="59"/>
      <c r="CM77" s="59"/>
      <c r="CN77" s="59"/>
      <c r="CO77" s="59"/>
      <c r="CP77" s="59"/>
      <c r="CQ77" s="59"/>
      <c r="CR77" s="59"/>
      <c r="CS77" s="59"/>
      <c r="CT77" s="59"/>
      <c r="CU77" s="59"/>
      <c r="CV77" s="59"/>
      <c r="CW77" s="59"/>
      <c r="CX77" s="59"/>
      <c r="CY77" s="59"/>
      <c r="CZ77" s="59"/>
      <c r="DA77" s="59"/>
      <c r="DB77" s="59"/>
      <c r="DC77" s="59"/>
      <c r="DD77" s="59"/>
      <c r="DE77" s="59"/>
      <c r="DF77" s="59"/>
      <c r="DG77" s="59"/>
      <c r="DH77" s="59"/>
      <c r="DI77" s="59"/>
      <c r="DJ77" s="59"/>
      <c r="DK77" s="59"/>
      <c r="DL77" s="59"/>
      <c r="DM77" s="59"/>
      <c r="DN77" s="59"/>
      <c r="DO77" s="59"/>
      <c r="DP77" s="59"/>
      <c r="DQ77" s="59"/>
      <c r="DR77" s="59"/>
      <c r="DS77" s="59"/>
      <c r="DT77" s="59"/>
      <c r="DU77" s="59"/>
      <c r="DV77" s="59"/>
      <c r="DW77" s="59"/>
      <c r="DX77" s="59"/>
      <c r="DY77" s="59"/>
      <c r="DZ77" s="59"/>
      <c r="EA77" s="59"/>
      <c r="EB77" s="59"/>
      <c r="EC77" s="59"/>
      <c r="ED77" s="59"/>
      <c r="EE77" s="59"/>
      <c r="EF77" s="59"/>
      <c r="EG77" s="59"/>
      <c r="EH77" s="59"/>
      <c r="EI77" s="59"/>
      <c r="EJ77" s="59"/>
      <c r="EK77" s="59"/>
      <c r="EL77" s="59"/>
      <c r="EM77" s="59"/>
      <c r="EN77" s="59"/>
      <c r="EO77" s="59"/>
      <c r="EP77" s="59"/>
      <c r="EQ77" s="59"/>
      <c r="ER77" s="59"/>
      <c r="ES77" s="59"/>
      <c r="ET77" s="59"/>
      <c r="EU77" s="59"/>
      <c r="EV77" s="59"/>
      <c r="EW77" s="59"/>
      <c r="EX77" s="59"/>
      <c r="EY77" s="59"/>
      <c r="EZ77" s="59"/>
      <c r="FA77" s="59"/>
      <c r="FB77" s="59"/>
      <c r="FC77" s="59"/>
      <c r="FD77" s="59"/>
      <c r="FE77" s="59"/>
      <c r="FF77" s="59"/>
      <c r="FG77" s="59"/>
      <c r="FH77" s="59"/>
      <c r="FI77" s="59"/>
      <c r="FJ77" s="59"/>
      <c r="FK77" s="59"/>
      <c r="FL77" s="59"/>
      <c r="FM77" s="59"/>
      <c r="FN77" s="59"/>
      <c r="FO77" s="59"/>
      <c r="FP77" s="59"/>
      <c r="FQ77" s="59"/>
      <c r="FR77" s="59"/>
      <c r="FS77" s="59"/>
      <c r="FT77" s="59"/>
      <c r="FU77" s="59"/>
      <c r="FV77" s="59"/>
      <c r="FW77" s="59"/>
      <c r="FX77" s="59"/>
      <c r="FY77" s="59"/>
      <c r="FZ77" s="59"/>
      <c r="GA77" s="59"/>
      <c r="GB77" s="59"/>
      <c r="GC77" s="59"/>
      <c r="GD77" s="59"/>
      <c r="GE77" s="59"/>
      <c r="GF77" s="59"/>
      <c r="GG77" s="59"/>
      <c r="GH77" s="59"/>
      <c r="GI77" s="59"/>
      <c r="GJ77" s="59"/>
      <c r="GK77" s="59"/>
      <c r="GL77" s="59"/>
      <c r="GM77" s="59"/>
      <c r="GN77" s="59"/>
      <c r="GO77" s="59"/>
      <c r="GP77" s="59"/>
      <c r="GQ77" s="59"/>
      <c r="GR77" s="59"/>
      <c r="GS77" s="59"/>
      <c r="GT77" s="59"/>
      <c r="GU77" s="59"/>
      <c r="GV77" s="59"/>
      <c r="GW77" s="59"/>
      <c r="GX77" s="59"/>
      <c r="GY77" s="59"/>
      <c r="GZ77" s="59"/>
      <c r="HA77" s="59"/>
      <c r="HB77" s="59"/>
      <c r="HC77" s="59"/>
      <c r="HD77" s="59"/>
      <c r="HE77" s="59"/>
      <c r="HF77" s="59"/>
      <c r="HG77" s="59"/>
      <c r="HH77" s="59"/>
      <c r="HI77" s="59"/>
      <c r="HJ77" s="59"/>
      <c r="HK77" s="59"/>
      <c r="HL77" s="59"/>
      <c r="HM77" s="59"/>
      <c r="HN77" s="59"/>
      <c r="HO77" s="59"/>
      <c r="HP77" s="59"/>
      <c r="HQ77" s="59"/>
      <c r="HR77" s="59"/>
      <c r="HS77" s="59"/>
      <c r="HT77" s="59"/>
      <c r="HU77" s="59"/>
      <c r="HV77" s="59"/>
      <c r="HW77" s="59"/>
      <c r="HX77" s="59"/>
      <c r="HY77" s="59"/>
      <c r="HZ77" s="59"/>
      <c r="IA77" s="59"/>
      <c r="IB77" s="59"/>
      <c r="IC77" s="59"/>
      <c r="ID77" s="59"/>
      <c r="IE77" s="59"/>
      <c r="IF77" s="59"/>
      <c r="IG77" s="59"/>
      <c r="IH77" s="59"/>
      <c r="II77" s="59"/>
      <c r="IJ77" s="59"/>
      <c r="IK77" s="59"/>
      <c r="IL77" s="59"/>
      <c r="IM77" s="59"/>
    </row>
    <row r="78" spans="1:247" x14ac:dyDescent="0.25">
      <c r="A78" s="66" t="s">
        <v>81</v>
      </c>
      <c r="B78" s="141">
        <v>85323.478805459992</v>
      </c>
      <c r="C78" s="141">
        <v>65993.21302422999</v>
      </c>
      <c r="D78" s="141">
        <v>67040.953775220012</v>
      </c>
      <c r="E78" s="141">
        <f t="shared" si="1"/>
        <v>218357.64560490998</v>
      </c>
      <c r="F78" s="67"/>
      <c r="G78" s="61"/>
      <c r="H78" s="68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  <c r="CD78" s="59"/>
      <c r="CE78" s="59"/>
      <c r="CF78" s="59"/>
      <c r="CG78" s="59"/>
      <c r="CH78" s="59"/>
      <c r="CI78" s="59"/>
      <c r="CJ78" s="59"/>
      <c r="CK78" s="59"/>
      <c r="CL78" s="59"/>
      <c r="CM78" s="59"/>
      <c r="CN78" s="59"/>
      <c r="CO78" s="59"/>
      <c r="CP78" s="59"/>
      <c r="CQ78" s="59"/>
      <c r="CR78" s="59"/>
      <c r="CS78" s="59"/>
      <c r="CT78" s="59"/>
      <c r="CU78" s="59"/>
      <c r="CV78" s="59"/>
      <c r="CW78" s="59"/>
      <c r="CX78" s="59"/>
      <c r="CY78" s="59"/>
      <c r="CZ78" s="59"/>
      <c r="DA78" s="59"/>
      <c r="DB78" s="59"/>
      <c r="DC78" s="59"/>
      <c r="DD78" s="59"/>
      <c r="DE78" s="59"/>
      <c r="DF78" s="59"/>
      <c r="DG78" s="59"/>
      <c r="DH78" s="59"/>
      <c r="DI78" s="59"/>
      <c r="DJ78" s="59"/>
      <c r="DK78" s="59"/>
      <c r="DL78" s="59"/>
      <c r="DM78" s="59"/>
      <c r="DN78" s="59"/>
      <c r="DO78" s="59"/>
      <c r="DP78" s="59"/>
      <c r="DQ78" s="59"/>
      <c r="DR78" s="59"/>
      <c r="DS78" s="59"/>
      <c r="DT78" s="59"/>
      <c r="DU78" s="59"/>
      <c r="DV78" s="59"/>
      <c r="DW78" s="59"/>
      <c r="DX78" s="59"/>
      <c r="DY78" s="59"/>
      <c r="DZ78" s="59"/>
      <c r="EA78" s="59"/>
      <c r="EB78" s="59"/>
      <c r="EC78" s="59"/>
      <c r="ED78" s="59"/>
      <c r="EE78" s="59"/>
      <c r="EF78" s="59"/>
      <c r="EG78" s="59"/>
      <c r="EH78" s="59"/>
      <c r="EI78" s="59"/>
      <c r="EJ78" s="59"/>
      <c r="EK78" s="59"/>
      <c r="EL78" s="59"/>
      <c r="EM78" s="59"/>
      <c r="EN78" s="59"/>
      <c r="EO78" s="59"/>
      <c r="EP78" s="59"/>
      <c r="EQ78" s="59"/>
      <c r="ER78" s="59"/>
      <c r="ES78" s="59"/>
      <c r="ET78" s="59"/>
      <c r="EU78" s="59"/>
      <c r="EV78" s="59"/>
      <c r="EW78" s="59"/>
      <c r="EX78" s="59"/>
      <c r="EY78" s="59"/>
      <c r="EZ78" s="59"/>
      <c r="FA78" s="59"/>
      <c r="FB78" s="59"/>
      <c r="FC78" s="59"/>
      <c r="FD78" s="59"/>
      <c r="FE78" s="59"/>
      <c r="FF78" s="59"/>
      <c r="FG78" s="59"/>
      <c r="FH78" s="59"/>
      <c r="FI78" s="59"/>
      <c r="FJ78" s="59"/>
      <c r="FK78" s="59"/>
      <c r="FL78" s="59"/>
      <c r="FM78" s="59"/>
      <c r="FN78" s="59"/>
      <c r="FO78" s="59"/>
      <c r="FP78" s="59"/>
      <c r="FQ78" s="59"/>
      <c r="FR78" s="59"/>
      <c r="FS78" s="59"/>
      <c r="FT78" s="59"/>
      <c r="FU78" s="59"/>
      <c r="FV78" s="59"/>
      <c r="FW78" s="59"/>
      <c r="FX78" s="59"/>
      <c r="FY78" s="59"/>
      <c r="FZ78" s="59"/>
      <c r="GA78" s="59"/>
      <c r="GB78" s="59"/>
      <c r="GC78" s="59"/>
      <c r="GD78" s="59"/>
      <c r="GE78" s="59"/>
      <c r="GF78" s="59"/>
      <c r="GG78" s="59"/>
      <c r="GH78" s="59"/>
      <c r="GI78" s="59"/>
      <c r="GJ78" s="59"/>
      <c r="GK78" s="59"/>
      <c r="GL78" s="59"/>
      <c r="GM78" s="59"/>
      <c r="GN78" s="59"/>
      <c r="GO78" s="59"/>
      <c r="GP78" s="59"/>
      <c r="GQ78" s="59"/>
      <c r="GR78" s="59"/>
      <c r="GS78" s="59"/>
      <c r="GT78" s="59"/>
      <c r="GU78" s="59"/>
      <c r="GV78" s="59"/>
      <c r="GW78" s="59"/>
      <c r="GX78" s="59"/>
      <c r="GY78" s="59"/>
      <c r="GZ78" s="59"/>
      <c r="HA78" s="59"/>
      <c r="HB78" s="59"/>
      <c r="HC78" s="59"/>
      <c r="HD78" s="59"/>
      <c r="HE78" s="59"/>
      <c r="HF78" s="59"/>
      <c r="HG78" s="59"/>
      <c r="HH78" s="59"/>
      <c r="HI78" s="59"/>
      <c r="HJ78" s="59"/>
      <c r="HK78" s="59"/>
      <c r="HL78" s="59"/>
      <c r="HM78" s="59"/>
      <c r="HN78" s="59"/>
      <c r="HO78" s="59"/>
      <c r="HP78" s="59"/>
      <c r="HQ78" s="59"/>
      <c r="HR78" s="59"/>
      <c r="HS78" s="59"/>
      <c r="HT78" s="59"/>
      <c r="HU78" s="59"/>
      <c r="HV78" s="59"/>
      <c r="HW78" s="59"/>
      <c r="HX78" s="59"/>
      <c r="HY78" s="59"/>
      <c r="HZ78" s="59"/>
      <c r="IA78" s="59"/>
      <c r="IB78" s="59"/>
      <c r="IC78" s="59"/>
      <c r="ID78" s="59"/>
      <c r="IE78" s="59"/>
      <c r="IF78" s="59"/>
      <c r="IG78" s="59"/>
      <c r="IH78" s="59"/>
      <c r="II78" s="59"/>
      <c r="IJ78" s="59"/>
      <c r="IK78" s="59"/>
      <c r="IL78" s="59"/>
      <c r="IM78" s="59"/>
    </row>
    <row r="79" spans="1:247" x14ac:dyDescent="0.25">
      <c r="A79" s="140" t="s">
        <v>89</v>
      </c>
    </row>
  </sheetData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Crecimiento marzo 25 vs 24</vt:lpstr>
      <vt:lpstr>Cumplimiento marzo 2025</vt:lpstr>
      <vt:lpstr>Crecimiento ene - mar 25 vs 24</vt:lpstr>
      <vt:lpstr>Cumplimiento ene - mar 2025</vt:lpstr>
      <vt:lpstr>Recaudo mensual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Rosanna Reynoso S</dc:creator>
  <cp:lastModifiedBy>Elizabeth Mateo G</cp:lastModifiedBy>
  <dcterms:created xsi:type="dcterms:W3CDTF">2023-10-04T11:45:17Z</dcterms:created>
  <dcterms:modified xsi:type="dcterms:W3CDTF">2025-04-08T16:01:06Z</dcterms:modified>
</cp:coreProperties>
</file>